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288" windowWidth="20736" windowHeight="9000" activeTab="1"/>
  </bookViews>
  <sheets>
    <sheet name="Տեխ.բն." sheetId="2" r:id="rId1"/>
    <sheet name="Գնման" sheetId="1" r:id="rId2"/>
  </sheets>
  <definedNames>
    <definedName name="_xlnm.Print_Area" localSheetId="1">Գնման!$A$1:$J$128</definedName>
    <definedName name="_xlnm.Print_Area" localSheetId="0">Տեխ.բն.!$A$1:$D$127</definedName>
  </definedNames>
  <calcPr calcId="125725"/>
</workbook>
</file>

<file path=xl/calcChain.xml><?xml version="1.0" encoding="utf-8"?>
<calcChain xmlns="http://schemas.openxmlformats.org/spreadsheetml/2006/main">
  <c r="F95" i="1"/>
  <c r="H95" s="1"/>
  <c r="F96"/>
  <c r="H96" s="1"/>
  <c r="F97"/>
  <c r="H97" s="1"/>
  <c r="F98"/>
  <c r="H98" s="1"/>
  <c r="F99"/>
  <c r="H99" s="1"/>
  <c r="F100"/>
  <c r="H100" s="1"/>
  <c r="F101"/>
  <c r="H101" s="1"/>
  <c r="F102"/>
  <c r="H102" s="1"/>
  <c r="F103"/>
  <c r="H103" s="1"/>
  <c r="F104"/>
  <c r="H104" s="1"/>
  <c r="F105"/>
  <c r="H105" s="1"/>
  <c r="F106"/>
  <c r="H106" s="1"/>
  <c r="F107"/>
  <c r="H107" s="1"/>
  <c r="F108"/>
  <c r="H108" s="1"/>
  <c r="F109"/>
  <c r="H109" s="1"/>
  <c r="F110"/>
  <c r="H110" s="1"/>
  <c r="F111"/>
  <c r="H111" s="1"/>
  <c r="F112"/>
  <c r="H112" s="1"/>
  <c r="F113"/>
  <c r="H113" s="1"/>
  <c r="F114"/>
  <c r="H114" s="1"/>
  <c r="D2" i="2"/>
  <c r="D111"/>
  <c r="B111"/>
  <c r="F41" i="1" l="1"/>
  <c r="F74"/>
  <c r="H74" s="1"/>
  <c r="F73"/>
  <c r="H73" s="1"/>
  <c r="F71"/>
  <c r="H71" s="1"/>
  <c r="F54"/>
  <c r="H54" s="1"/>
  <c r="F67"/>
  <c r="H67" s="1"/>
  <c r="F90"/>
  <c r="H90" s="1"/>
  <c r="F94"/>
  <c r="F40"/>
  <c r="F80"/>
  <c r="H80" s="1"/>
  <c r="F39"/>
  <c r="H39" s="1"/>
  <c r="F27"/>
  <c r="F61"/>
  <c r="H61" s="1"/>
  <c r="F84"/>
  <c r="F56"/>
  <c r="H56" s="1"/>
  <c r="F19"/>
  <c r="H19" s="1"/>
  <c r="F89"/>
  <c r="H89" s="1"/>
  <c r="F55"/>
  <c r="F37"/>
  <c r="H37" s="1"/>
  <c r="F59"/>
  <c r="H59" s="1"/>
  <c r="F48"/>
  <c r="F25"/>
  <c r="H25" s="1"/>
  <c r="F20"/>
  <c r="H20" s="1"/>
  <c r="F75"/>
  <c r="H75" s="1"/>
  <c r="F70"/>
  <c r="F83"/>
  <c r="H83" s="1"/>
  <c r="F46"/>
  <c r="F33"/>
  <c r="H33" s="1"/>
  <c r="F60"/>
  <c r="H60" s="1"/>
  <c r="F87"/>
  <c r="H87" s="1"/>
  <c r="F51"/>
  <c r="F72"/>
  <c r="H72" s="1"/>
  <c r="F43"/>
  <c r="H43" s="1"/>
  <c r="F52"/>
  <c r="H52" s="1"/>
  <c r="F45"/>
  <c r="H45" s="1"/>
  <c r="F53"/>
  <c r="H53" s="1"/>
  <c r="F78"/>
  <c r="H78" s="1"/>
  <c r="F31"/>
  <c r="F34"/>
  <c r="H34" s="1"/>
  <c r="F68"/>
  <c r="H68" s="1"/>
  <c r="F35"/>
  <c r="H35" s="1"/>
  <c r="F36"/>
  <c r="F28"/>
  <c r="H28" s="1"/>
  <c r="F88"/>
  <c r="F66"/>
  <c r="H66" s="1"/>
  <c r="F62"/>
  <c r="H62" s="1"/>
  <c r="F38"/>
  <c r="H38" s="1"/>
  <c r="F65"/>
  <c r="F42"/>
  <c r="H42" s="1"/>
  <c r="F23"/>
  <c r="H23" s="1"/>
  <c r="F63"/>
  <c r="H63" s="1"/>
  <c r="F44"/>
  <c r="H44" s="1"/>
  <c r="F86"/>
  <c r="H86" s="1"/>
  <c r="F79"/>
  <c r="H79" s="1"/>
  <c r="F81"/>
  <c r="H81" s="1"/>
  <c r="F47"/>
  <c r="H47" s="1"/>
  <c r="F92"/>
  <c r="H92" s="1"/>
  <c r="F32"/>
  <c r="H32" s="1"/>
  <c r="F30"/>
  <c r="H30" s="1"/>
  <c r="F24"/>
  <c r="H24" s="1"/>
  <c r="F85"/>
  <c r="F50"/>
  <c r="H50" s="1"/>
  <c r="F26"/>
  <c r="F22"/>
  <c r="H22" s="1"/>
  <c r="F64"/>
  <c r="H64" s="1"/>
  <c r="F77"/>
  <c r="H77" s="1"/>
  <c r="F18"/>
  <c r="H18" s="1"/>
  <c r="F49"/>
  <c r="F91"/>
  <c r="H91" s="1"/>
  <c r="F69"/>
  <c r="H69" s="1"/>
  <c r="F57"/>
  <c r="H57" s="1"/>
  <c r="F76"/>
  <c r="H76" s="1"/>
  <c r="F93"/>
  <c r="H93" s="1"/>
  <c r="F21"/>
  <c r="H21" s="1"/>
  <c r="F58"/>
  <c r="F29"/>
  <c r="H29" s="1"/>
  <c r="F82"/>
  <c r="H36" l="1"/>
  <c r="H84"/>
  <c r="H27"/>
  <c r="H40"/>
  <c r="H70"/>
  <c r="H55"/>
  <c r="H51"/>
  <c r="H46"/>
  <c r="H94"/>
  <c r="H48"/>
  <c r="H49"/>
  <c r="H85"/>
  <c r="H88"/>
  <c r="H58"/>
  <c r="H26"/>
  <c r="H31"/>
  <c r="H65"/>
  <c r="H41"/>
  <c r="H82"/>
  <c r="H115" l="1"/>
</calcChain>
</file>

<file path=xl/sharedStrings.xml><?xml version="1.0" encoding="utf-8"?>
<sst xmlns="http://schemas.openxmlformats.org/spreadsheetml/2006/main" count="512" uniqueCount="221">
  <si>
    <t>§06¦   §12¦    2013Ã.</t>
  </si>
  <si>
    <t xml:space="preserve">    Գնման ժամանակացույց</t>
  </si>
  <si>
    <t>Ընդամենը</t>
  </si>
  <si>
    <t>չ/հ</t>
  </si>
  <si>
    <t>չ/մ</t>
  </si>
  <si>
    <t>մ/գ</t>
  </si>
  <si>
    <t>քանակ</t>
  </si>
  <si>
    <t>գումար</t>
  </si>
  <si>
    <t>Ը Ն Դ Ա Մ Ե Ն Ը</t>
  </si>
  <si>
    <t>Ապրանքի/ աշխատանքի/ ծառայության անվանումը՝ ըստ տնտեսագիտական դասակարգման հոդվածների</t>
  </si>
  <si>
    <t>ԳՄԱ կոդ (CPV)</t>
  </si>
  <si>
    <t>Ձեռքբերվող ապրանքի/ աշխատանքի/ ծառայության  անվանումը</t>
  </si>
  <si>
    <t>Հ/Հ</t>
  </si>
  <si>
    <t>Ձեռք բերվող ապրանքի,</t>
  </si>
  <si>
    <t>Չափման միավորը</t>
  </si>
  <si>
    <t>Համառոտ տեխնիկական բնութագիր</t>
  </si>
  <si>
    <t>Հավելված N 1</t>
  </si>
  <si>
    <t xml:space="preserve">Հավելված N 2
</t>
  </si>
  <si>
    <t>*Գնման առարկայի հատկանիշները չպետք է պահանջ կամ հղում պարունակեն որևէ առևտրային նշանին,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դրանց: Հղումներ օգտագործելու դեպքում հատկանիշների բնութագիրը պետք է պարունակի «կամ համարժեք» բառերը:</t>
  </si>
  <si>
    <t>ՏԵԽՆԻԿԱԿԱՆ ԲՆՈՒԹԱԳԻՐ*</t>
  </si>
  <si>
    <t>Նախատեսվում է գնել 2017թ.-ի ընթացքում, ընդ որում</t>
  </si>
  <si>
    <r>
      <rPr>
        <b/>
        <sz val="14"/>
        <rFont val="GHEA Grapalat"/>
        <family val="3"/>
      </rPr>
      <t xml:space="preserve">ԳՆՈՐԴ
«Գերատեսչական շենքերի պահպանման և շահագործման» ՓԲԸ
ք. Երևան, Արգիշտիի 1
«Արդշինբանկ» ՓԲԸ 
Հ/Հ 2470100871840000
ՀՎՀՀ 02524368
Տնօրեն________________Ա. Ղազարյան
ստորագրություն
Կ.Տ
</t>
    </r>
    <r>
      <rPr>
        <sz val="14"/>
        <rFont val="GHEA Grapalat"/>
        <family val="3"/>
      </rPr>
      <t xml:space="preserve">
</t>
    </r>
  </si>
  <si>
    <t>ծախսային հաշիվ՝ Հ/Հ 2470100871840000</t>
  </si>
  <si>
    <t xml:space="preserve">Թթվասեր    </t>
  </si>
  <si>
    <t xml:space="preserve">Մածուն բաժակով   </t>
  </si>
  <si>
    <t xml:space="preserve">Կաթնաշոռ  </t>
  </si>
  <si>
    <t xml:space="preserve">Քամած մածուն          </t>
  </si>
  <si>
    <t xml:space="preserve">Թան                 </t>
  </si>
  <si>
    <t xml:space="preserve">Կոկա-կոլա   </t>
  </si>
  <si>
    <t xml:space="preserve">Կոկա-կոլա  </t>
  </si>
  <si>
    <t xml:space="preserve">Ֆանտա Նարինջ   </t>
  </si>
  <si>
    <t>Հյութ բնական</t>
  </si>
  <si>
    <t xml:space="preserve">Սպրայթ </t>
  </si>
  <si>
    <t xml:space="preserve">Հանքային ջուր Ջերմուկ </t>
  </si>
  <si>
    <t xml:space="preserve">Աղբյուրի ջուր Բյուրեղ </t>
  </si>
  <si>
    <t>Լիմոնադ</t>
  </si>
  <si>
    <t xml:space="preserve">Դիլիջան հանքային Ջուր </t>
  </si>
  <si>
    <t xml:space="preserve">Դիլիջան աղբյուրի Ջուր </t>
  </si>
  <si>
    <t xml:space="preserve">Հանքային ջուր Բջնի </t>
  </si>
  <si>
    <t>Աղբյուրի ջուր Նոյ</t>
  </si>
  <si>
    <t>Մրգահյութ</t>
  </si>
  <si>
    <t xml:space="preserve">Ձեթ </t>
  </si>
  <si>
    <t xml:space="preserve">Եգիպտացոորենի  հատիկ </t>
  </si>
  <si>
    <t xml:space="preserve">Ոլոռ կանաչ </t>
  </si>
  <si>
    <t xml:space="preserve"> Երշիկ Կրեմլյովսկայա</t>
  </si>
  <si>
    <t xml:space="preserve"> Երշիկ Գյումրի </t>
  </si>
  <si>
    <t>Նրբերշիկ</t>
  </si>
  <si>
    <t>Սարդելկա</t>
  </si>
  <si>
    <t>Մեջքի ֆիլե</t>
  </si>
  <si>
    <t>Լոբի</t>
  </si>
  <si>
    <t>Ոսպ</t>
  </si>
  <si>
    <t>Վերմիշել</t>
  </si>
  <si>
    <t>Սպիտակաձավար</t>
  </si>
  <si>
    <t>Բլղուր</t>
  </si>
  <si>
    <t>Բրինձ երկար</t>
  </si>
  <si>
    <t>Դեղին ոլոռ</t>
  </si>
  <si>
    <t>Հնդկաձավար</t>
  </si>
  <si>
    <t>Մակարոնեղեն  սպագետի</t>
  </si>
  <si>
    <t xml:space="preserve">Հորթի  միս  </t>
  </si>
  <si>
    <t xml:space="preserve">Խոզի միս </t>
  </si>
  <si>
    <t xml:space="preserve">Հավի բուդ </t>
  </si>
  <si>
    <t xml:space="preserve">Հավ        </t>
  </si>
  <si>
    <t>Հավի կրծքամիս</t>
  </si>
  <si>
    <t>Պանիր  Լոռի</t>
  </si>
  <si>
    <t xml:space="preserve">Պանիր հոլանդական  </t>
  </si>
  <si>
    <t>Կարագ սպրեդ</t>
  </si>
  <si>
    <t>Կարագ</t>
  </si>
  <si>
    <t xml:space="preserve">Ալյուր </t>
  </si>
  <si>
    <t>Ձու</t>
  </si>
  <si>
    <t>Կարտոֆիլ</t>
  </si>
  <si>
    <t>Կաղամբ</t>
  </si>
  <si>
    <t>Գազար</t>
  </si>
  <si>
    <t>Բազուկ</t>
  </si>
  <si>
    <t>Գլուխ սոխ</t>
  </si>
  <si>
    <t>Վարունգ</t>
  </si>
  <si>
    <t xml:space="preserve">Լոլիկ ամառվա </t>
  </si>
  <si>
    <t>Լոլիկ ձմեռվա</t>
  </si>
  <si>
    <t>Ծաղկակաղամբ</t>
  </si>
  <si>
    <t>Սմբուկ</t>
  </si>
  <si>
    <t>Համեմ</t>
  </si>
  <si>
    <t>Սամիթ</t>
  </si>
  <si>
    <t>Մաղադանոս</t>
  </si>
  <si>
    <t>Սև  պղպեղ</t>
  </si>
  <si>
    <t>Կարմիր պղպեղ</t>
  </si>
  <si>
    <t>Խորովածի համեմունք</t>
  </si>
  <si>
    <t>Խմելի Սունելի</t>
  </si>
  <si>
    <t>Աղցանի համեմունք "Կորեյական"</t>
  </si>
  <si>
    <t>Շաֆռան</t>
  </si>
  <si>
    <t>Կերակրի աղ</t>
  </si>
  <si>
    <t>Սոդա</t>
  </si>
  <si>
    <t>քացախ</t>
  </si>
  <si>
    <t>խտացրած կաթ</t>
  </si>
  <si>
    <t>Շաքարավազ</t>
  </si>
  <si>
    <t xml:space="preserve">Տոմատ </t>
  </si>
  <si>
    <t>Չամիչ</t>
  </si>
  <si>
    <t>Կետչուպ</t>
  </si>
  <si>
    <t>Մայոնեզ</t>
  </si>
  <si>
    <t>Հաց կաղապարային</t>
  </si>
  <si>
    <t xml:space="preserve">Հաց հրազդան </t>
  </si>
  <si>
    <t xml:space="preserve">êáõñ× </t>
  </si>
  <si>
    <t>Սուրճ  աղացած</t>
  </si>
  <si>
    <t>Վաֆլի տորթ</t>
  </si>
  <si>
    <t>Վաֆլի</t>
  </si>
  <si>
    <t>Չոկոպայ մեծ</t>
  </si>
  <si>
    <t>Չոկոպայ փոքր</t>
  </si>
  <si>
    <t>Շոկոլադե սալիկ</t>
  </si>
  <si>
    <t>Ռաֆաելո</t>
  </si>
  <si>
    <t xml:space="preserve">Բաունտի </t>
  </si>
  <si>
    <t>Սնիկերս</t>
  </si>
  <si>
    <t>Մարս</t>
  </si>
  <si>
    <t>Թվիքս</t>
  </si>
  <si>
    <t>Փքաբլիթ</t>
  </si>
  <si>
    <t>Մաստակ</t>
  </si>
  <si>
    <t>Մակ տաք շոկոլադ</t>
  </si>
  <si>
    <t>Մակ 3/1 սուրճ</t>
  </si>
  <si>
    <t>Մակ սառը թեյ</t>
  </si>
  <si>
    <t>Սև թեյ</t>
  </si>
  <si>
    <t>Լուծվող սուրճ</t>
  </si>
  <si>
    <t xml:space="preserve">հատ   </t>
  </si>
  <si>
    <t>հատ</t>
  </si>
  <si>
    <t>կգ</t>
  </si>
  <si>
    <t>արկղ</t>
  </si>
  <si>
    <t>փաթեթ</t>
  </si>
  <si>
    <t>կապ</t>
  </si>
  <si>
    <t>Ñ³ï</t>
  </si>
  <si>
    <t>տուփ</t>
  </si>
  <si>
    <t xml:space="preserve">Թթվասեր "Մարիաննա" 90գր -ոց 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 կամ համարժեք,մատակարարումը շաբաթը 3 անգամ </t>
  </si>
  <si>
    <t xml:space="preserve">Կաթնաշոռ "Մարիաննա"18 % 200գր-ոց  փաթեթում  Կաթնաշոռ 18 և 9,0% յուղի պարունակությամբ, թթվայնությունը` 210-240 0T, փաթեթավորված սպառողական տարաներով,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հոդվածի։,կամ համարժե, մատակարարումը շաբաթը 3 անգամ </t>
  </si>
  <si>
    <t xml:space="preserve">Քամած մածուն    450գր -ոց տարայով բաղադրությունը`  յուղ5գ, սպիտակուց4գ, ածղաջրեր 5գ, էներգետիկ արժեքը 81կկալ,կամ համարժեգ մատակարարումը շաբաթը 3 անգամ </t>
  </si>
  <si>
    <t>Թան  330 գր  -ոց տարայով  բաղադրությունը `100գի մեջ սպիտակուցներ 3գ, ածղաջրեր 3գ կերակրի աղ0.7գ , կամ համարժեք,մատակարարումը շաբաթը 3 անգամ</t>
  </si>
  <si>
    <t>Կոկա-կոլա 24 հատ արկղում   0.25լpet*24 100մլ-ում 50կկալ ածղաջրեր110.6·,շաքար10.6,×ճարպ0.0·,նմատրիում  0.0· կամ համարժեք</t>
  </si>
  <si>
    <t>Կոկա-կոլա  12 հատ փաթեթում 0.5լ pet*12100É-áõÙ 50 կկալ, ածղաջրեր10.6·,շաքար10.6,ճարպ0.0գ,նատրիում 0.0· կամ համարժեք</t>
  </si>
  <si>
    <t>Ֆանտա Նարինջ  24 հատ արկղում 0.25É*24 100ÙÉ-áõÙ 50 կկալ,ածղաջրեր12.2·,շաքար12.2,ճարպ0.0·,նատրում 0.0· կամ համարժեք</t>
  </si>
  <si>
    <t>Հյութ բնական "Դոբռի" 0,25 լ</t>
  </si>
  <si>
    <t>Հյութ բնական "Դոբռի" 0,33 լ</t>
  </si>
  <si>
    <t>Սպրայթ 0.25լ*24 100մլ-ում  50կկալ ածղաջրեր 10.2շաքար 10.2 ճարպերը0.0 նատրիում 0.0 կամ համարժեք</t>
  </si>
  <si>
    <t>Հանքային ջուր Ջերմուկ 0.5լ պոլիէթիլենային.շ30/62 (հանքայնացումը 3,9-4,8 գ/դմ3) կամ 2/61 62 (հանքայնացումը 4,0-4,7 գ/դմ3), կամ 1/00 (հանքայնացումը 4,2-5,2 գ/դմ3), կամ 1/2001 (հանքայնացումը 3,2-4,7 գ/դմ3) հորատանցքից, փաթեթավորումը` շշալցված 0,5 դմ3  տարողությամբ ապակյա շշերում, ՀՍՏ 191-2000։ Անվտանգությունը և մակնշումը` ըստ ՀՀ կառավարության 2009 թ. ապրիլի 30-ի N 491-Ն որոշմամբ հաստատված «Շշալցված հանքային ջրերին ներկայացվող պահանջների տեխնիկական կանոնակարգի», «Սննդամթերքի անվտանգության մասին» ՀՀ օրենքի 8-րդ հոդվածի։</t>
  </si>
  <si>
    <t>Աղբյուրի ջուր Բյուրեղ 0.5լ  կամ համարժեք Խմելու աղբյուրի ջուր, լրացուցիչ մաքրման փուլ անցած, շշալցված տարողությամբ պոլիմերային շշերում։ Անվտանգությունը` ըստ 2-III-4.9-01-2010 հիգիենիկ նորմատիվների, իսկ մակնշումը` «Սննդամթերքի անվտանգության մասին» ՀՀ օրենքի 8-րդ հոդվածի։</t>
  </si>
  <si>
    <t xml:space="preserve"> Լիմոնադ 033 լ -ոց ապակյա տարայով բաղադրությունը` ջուր, ածղաթթու, շաքարավազ, էներգետիկ արժեքը100գր 28-40կկալ </t>
  </si>
  <si>
    <t>Դիլիջան հանքային  Ջուր 0.5լ ապ.շիշ կամ համարժեք30/62 (հանքայնացումը 3,9-4,8 գ/դմ3) կամ 2/61 62 (հանքայնացումը 4,0-4,7 գ/դմ3), կամ 1/00 (հանքայնացումը 4,2-5,2 գ/դմ3), կամ 1/2001 (հանքայնացումը 3,2-4,7 գ/դմ3) հորատանցքից, փաթեթավորումը` շշալցված 0,5 դմ3  տարողությամբ ապակյա շշերում, ՀՍՏ 191-2000։ Անվտանգությունը և մակնշումը` ըստ ՀՀ կառավարության 2009 թ. ապրիլի 30-ի N 491-Ն որոշմամբ հաստատված «Շշալցված հանքային ջրերին ներկայացվող պահանջների տեխնիկական կանոնակարգի», «Սննդամթերքի անվտանգության մասին» ՀՀ օրենքի 8-րդ հոդվածի։</t>
  </si>
  <si>
    <t>Աղբյուրի ջուրԴիլիյան պէ,շ աղբյուրի Ջուր0.5 լ կամ համարժեք Խմելու աղբյուրի ջուր, լրացուցիչ մաքրման փուլ անցած, շշալցված տարողությամբ պոլիմերային շշերում։ Անվտանգությունը` ըստ 2-III-4.9-01-2010 հիգիենիկ նորմատիվների, իսկ մակնշումը` «Սննդամթերքի անվտանգության մասին» ՀՀ օրենքի 8-րդ հոդվածի։</t>
  </si>
  <si>
    <t>Հանքային ջուր Բջնի 0.5ապ.շիշ կամ համարժեք 30/62 (հանքայնացումը 3,9-4,8 գ/դմ3) կամ 2/61 62 (հանքայնացումը 4,0-4,7 գ/դմ3), կամ 1/00 (հանքայնացումը 4,2-5,2 գ/դմ3), կամ 1/2001 (հանքայնացումը 3,2-4,7 գ/դմ3) հորատանցքից, փաթեթավորումը` շշալցված 0,5 դմ3  տարողությամբ ապակյա շշերում, ՀՍՏ 191-2000։ Անվտանգությունը և մակնշումը` ըստ ՀՀ կառավարության 2009 թ. ապրիլի 30-ի N 491-Ն որոշմամբ հաստատված «Շշալցված հանքային ջրերին ներկայացվող պահանջների տեխնիկական կանոնակարգի», «Սննդամթերքի անվտանգության մասին» ՀՀ օրենքի 8-րդ հոդվածի։</t>
  </si>
  <si>
    <t>Աղբյուրի ջուր Նոյ 0.5 լ կամ համարժեք Խմելու աղբյուրի ջուր, լրացուցիչ մաքրման փուլ անցած, շշալցված տարողությամբ պոլիմերային շշերում։ Անվտանգությունը` ըստ 2-III-4.9-01-2010 հիգիենիկ նորմատիվների, իսկ մակնշումը` «Սննդամթերքի անվտանգության մասին» ՀՀ օրենքի 8-րդ հոդվածի։</t>
  </si>
  <si>
    <t>"Յան'  250 գր ապակյա տարայով Մրգահյութեր` պատրաստված թարմ մրգերից և պտուղներից, պտղամսով, շաքարի օշարակի հավելումով կամ առանց դրա, արտաքին տեսքով պարզ` նստվածքի զանգվածային մասը 0,2% ոչ ավելի և ոչ պարզ` 0,8% ոչ պակաս,կամ համարժեք</t>
  </si>
  <si>
    <t>Ռուսական պատրաստված արևածաղկի սերմերի լուծամզման և ճզմման եղանակով, բարձր տեսակի, զտված, հոտազերծված, ԳՕՍՏ 1129-93։ Անվտանգությունը՝ N 2-III-4.9-01-2010 հիգիենիկ նորմատիվների, մակնշումը` «Սննդամթերքի անվտանգության մասին» ՀՀ օրենքի 8-րդ հոդվածի։</t>
  </si>
  <si>
    <t>Եգիպտացորենի  հատիկ  "Կոպոլիվա " 425մգ բաղադրությունը` եգիպտացորեն, ջուր, շաքար, աղ, էներգետիկ արժեքը 100գ-ում 194կկալ սպիտակուց 2.1գ, ածղաջրեր 3.5գ, ճարպ 1.8գ կամ  համարժեք</t>
  </si>
  <si>
    <t>Ոլոռ կանաչ Ա10 մ/տ " Կոպոլիվա " 720մգ էներգետիկ արժեքը- 60կկալ սպիտակուց 4.5գ, բաղադրութըունը ածղաջուր,շաքարավազ, աղ ,կամ համարժեք</t>
  </si>
  <si>
    <t>" Ցարսկիյ պրոդուկտ" կամ համարժեք շաբաթը 2-ու անգամ  Երշիկ եփած` պատրաստված տավարի և խոզի մսերից, ըստ ԳՕՍՏ 23670-79 կամ արտադրողի տեխնիկական պայմանների, խոնավությունը ոչ ավելի քան 68%, փաթեթավորած վակուումային կամ առանց, յուրաքանչյուր փաթեթավորման միավորը համապատասխան պիտակավորմամբ: Անվտանգությունը`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հոդվածի։</t>
  </si>
  <si>
    <t>" Ցարսկիյ պրոդուկտ"  կամ համարժեքԵրշիկ կիսաապխտած` պատրաստված տավարի և խոզի մսերից, ըստ ԳՕՍՏ 16351-86 կամ արտադրողի տեխնիկական պայմանների, խոնավությունը ոչ ավելի քան 45%, փաթեթավորած վակուումային կամ առանց, յուրաքանչյուր փաթեթավորման միավորը համապատասխան պիտակավորմամբ: Անվտանգությունը`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հոդվածի։</t>
  </si>
  <si>
    <t>"  Ցարսկիյ պրոդուկտ" աղիքով բաղադրությունը` տավարի և խոզի միս, համեմունքներ, աղ, նատրիումի նիտրիտ, նատրիումի գլուտոմատ, ասկորբինաթթու, պիռոֆոսֆատներ կամ համարժեք մատակարարումը շաբաթը 2-ու անգամ</t>
  </si>
  <si>
    <t>"  Ցարսկիյ պրոդուկտ" աղիքով բաղադրությունը` տավարի և խոզի միս, համեմունքներ, աղ, նատրիումի նիտրիտ, նատրիումի գլուտոմատ, ասկորբինաթթու, պիռոֆոսֆատներ կամ համարժեք մատակարարումը շաբաթը 2-ու կանգամ կամ համարժեք</t>
  </si>
  <si>
    <t>" Ցարսկիյ պրոդուկտ" ապխտած մեջքի ֆիլե պատրաստված խոզի ախպխտած մսից մատակարարումը շաբաթը 2-ու անգամ կանգամ կամ համարժեք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</si>
  <si>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</si>
  <si>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</t>
  </si>
  <si>
    <t xml:space="preserve">ռուսական արտադրության 20կգ-ոց պարկով </t>
  </si>
  <si>
    <t>Ստացված ցորենի թեփահան հատիկների հղկմամբ, խոնավությունը 14%-ից ոչ ավելի,պատրաստված  բարձր  և 1-ին  տեսակի ցորենից</t>
  </si>
  <si>
    <t>DOSA 0900 գր  Ձավար ցորենի I, II և III տեսակի, 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ցորենից, ԳՕՍՏ 276-60։Անվտանգությունը՝ըստ N 2-III-4.9-01-2010 հիգիենիկ նորմատիվների, իսկ մակնշումը` «Սննդամթերքի անվտանգության մասին» ՀՀ օրենքի 8-րդ հոդվածի:</t>
  </si>
  <si>
    <t xml:space="preserve">Թայլանդի սպիտակ, խոշոր, բարձր, երկար տեսակի, չկոտրած, լայնությունից բաժանվում են 1-ից մինչև 4 տիպերի, ըստ տիպերի խոնավությունը 13%-ից մինչև 15%, ԳՕՍՏ 6293-90։ Անվտանգությունը և մակնշումը` ըստ ՀՀ կառ. 2007թ. հունվարի 11-ի N 22-Ն որոշմամբ հաստատված «Հացահատիկին, 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</si>
  <si>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</t>
  </si>
  <si>
    <t xml:space="preserve">Հնդկաձավար I կամ II տեսակների, խոնավությունը` 14,0 %-ից ոչ ավելի, հատիկները` 97,5 %-ից ոչ պակաս: Անվտանգությունը և մակնշումը՝ ըստ ՀՀ կառավարության 2007թ. հունվարի 11-ի N 22-Ն որոշմամբ </t>
  </si>
  <si>
    <t>"Դիվելա " Իտալական արտադրության  500գ-ոց փաթեթով  անդրոժ խմորից  կամ համարժեք</t>
  </si>
  <si>
    <t>Միս տավարի պաղեցրած, փափուկ միս առանց ոսկորի, զարգացած մկաններով, պահված 0 օC -ից մինչև 4 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ՀՍՏ 342-2011:</t>
  </si>
  <si>
    <t>Սառեցրած  խոզի միս, մեջքի, ազդրերի և կողամատերի: Ներկայացնել անասնաբուժական վկայական 2ձեվ: Ներկայացնել սանիտարական բակտերիոսկոպիկ հետազոտության տեղեկանք: Մատակարարումը շաբաթը մեկ անգամ:ՀՀ գործող նորմերին և ստանդարտներին համապատասխան</t>
  </si>
  <si>
    <t>Հավի բուդ սառեցված ստվարաթղթե 15 կգ-ոց արկղներով  մատակարարումը շաբաթը  մեկ անգամ</t>
  </si>
  <si>
    <t xml:space="preserve"> "Արաքս" ֆիրմայի  թարմ ,ներկայացնել որակի սերտեֆիկատի պատճեն: Մատակարարումը շաբաթը  մեկ:ՀՀ գործող նորմերին և ստանդարտներին համապատասխան կամ համարժեք</t>
  </si>
  <si>
    <t>Հավի կրծքամիս ,թարմ, առանց կողմնակր  հոտերի ,հայրենական արտադրության Ներկայացնել որակի սերտեֆիկատի:Մատակարարումը շաբաթը մեկ:ՀՀ գործող նորմերին և ստանդարտներին համապատասխան</t>
  </si>
  <si>
    <t>Պանիր " Էկո Կաթ "ֆիրմայի , կամ համարժեք, Պանիր պինդ, կովի կաթից, աղաջրային, սպիտակից մինչև բաց դեղին գույնի, տարբեր մեծության և ձևի աչքերով: 46 % յուղայնությամբ, պիտանելիության ժամկետը ոչ պակաս քան 90%: ԳՕՍՏ 7616-85 կամ համարժեք։ Անվտանգությունը և մակնշումը՝ ըստ ՀՀ կառավարության 2006թ. դեկտեմբերի 21-ի N 1925-Ն որոշմամբ հաստատված «Կաթին, մատակարարումը շաբաթը մեկ անգամ</t>
  </si>
  <si>
    <t>Պանիր "Չեդեր" ֆիրմայի  նոր զելանդական, փաթեթավորված կամ համարժեք</t>
  </si>
  <si>
    <t xml:space="preserve">"Պալտավսկի"  10կգ-ոց ստվարաթղթե արկղով Արտադրողի տեխնիկական պայմանների համաձայն սփրեդ (յուղածո)` յուղային էմուլսիոն մթերք, որի մեջ ընդհանուր յուղի զանգվածային մասը կազմում է 39-95%, կաթնայուղի զանգվածային մասը կազմում է 15-50 %, օժտված է պլաստիկ, հեշտ քսվող թանձրությամբ, պատրաստված է կաթնայուղից և (կամ) սերուցքից, և (կամ) թորազտված, և (կամ) գերեթերացված, և (կամ) հիդրոգենացված բուսական յուղերից կամ դրանց բաղադրությունից: </t>
  </si>
  <si>
    <t>Զելանդական, 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փաթեթներով, ԳՕՍՏ 37-91 կամ համարժեք։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</si>
  <si>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Ցորենի ալյուրին բնորոշ, առանց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0.75%, հում սոսնձանյութի քանակությունը՝ առնվազն 30,0%: ՀՍՏ 280-2007: Անվտանգությունը և մակնշումը N 2-III-4.9-01-2010 հիգիենիկ նորմատիվների և «Սննդամթերքի անվտանգության մասին» ՀՀ օրենքի 8-րդ հոդվածի:բարձր որակի</t>
  </si>
  <si>
    <t>Ձու սեղանի կամ դիետիկ, 1-րդ կարգի, տեսակավորված ըստ մեկ ձվի զանգվածի, դիետիկ ձվի պահման ժամկետը՝ 7 օր, սեղանի ձվինը` 25 օր, սառնարանային պայմաններում` 120 օր, ՀՍՏ 182-2012։ Անվտանգությունը և մակնշումը` ըստ ՀՀ կառավարության 2011 թվականի սեպտեմբերի 29-ի «Ձվի և ձվամթերքի տեխնիկական կանոնակարգը հաստատելու մասին» N 1438-Ն որոշմանը և «Սննդամթերքի անվտանգության մասին» ՀՀ օրենքի 8-րդ հոդվածի։ Պիտանելիության մնացորդային ժամկետը ոչ պակաս քան 90 %Մատակարարումը շաբաթը 1անգամ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</si>
  <si>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</t>
  </si>
  <si>
    <t xml:space="preserve">(ԳՕՍՏ 26768-85) 55% -վաղահաս, 45%- միջահաս
Արտաքին տեսքը` գլուխները թարմ, ամբողջական, առանց հիվանդությունների, չծլած, մաքուր, մեկ բուսաբանական տեսակի, առանց վնասվածքների: Գլուխները պետք է լինեն լիովին կազմավորված, ամուր, ոչ փխրուն և չլխկած:
Գլուխների մաքրման աստիճանը` կաղամբի գլուխները մաքրված լինեն մինչև կանաչ և սպիտակ տերևների խիտ մակերեսը: Կաղամբակոթի երկարությունը 3սմ-ից ոչ ավելի:
Մեխանիկական վնասվածքներով, ճաքերով, ցրտահարված գլուխների մթերումը չի թույլատրվում:
Մաքրված գլուխների քաշը ոչ պակաս - 0.7 կգ
</t>
  </si>
  <si>
    <t>Սովարական և ընտիր տեսակի, ԳՕՍՏ 26767-85։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</si>
  <si>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 xml:space="preserve">իվանդությունների, չոր, չկեղտոտված, առանց ճաքերի և վնասվածքների:
Ներքին կառուցվածքը` միջուկը հյութալի, մուգ կարմիր` տարբեր երանգների: Արմատապտուղների չափսերը (ամենամեծ լայնակի տրամագծով) 5-14սմ: Թույլատրվում է շեղումներ նշված չափսերից և մեխանիկական վնասվածքներով 3 մմ Արտաքին տեսքը` արմատապտուղները թարմ, ամբողջական, առանց հավել խորությամբ` ընդհանուր քանակի 5%-ից ոչ ավելի: Արմատապտուղներին կպած հողի քանակությունը ոչ ավել քան ընդհանուր քանակի 1%:
</t>
  </si>
  <si>
    <t>Թարմ, կծու, կիսակծու կամ քաղցր, ընտիր տեսակի, նեղ մասի տրամագիծը 3 սմ-ից ոչ պակաս,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</t>
  </si>
  <si>
    <t>Վարունգ թարմ օգտագործման տեսակի, անվտանգությունը` ըստ N 2-III-4,9-01-2003 (ՌԴ Սան Պին 2,3,2-1078-01) սանիտարահամաճարակային կանոնների և նորմերի և «Սննդամթերքի անվտանգության մասին» ՀՀ օրենքի 9-րդ հոդվածի</t>
  </si>
  <si>
    <t>Լոլիկ թարմ օգտագործման տեսակի, անվտանգությունը` ըստ N 2-III-4,9-01-2003 (ՌԴ Սան Պին 2,3,2-1078-01) սանիտարահամաճարակային կանոնների և նորմերի և «Սննդամթերքի անվտանգության մասին» ՀՀ օրենքի 9-րդ հոդվածի</t>
  </si>
  <si>
    <t>Թարմ ,առանց արտաքին վնասվածքների ,տեղական արտադրության: ՀՀ գործող նորմերին և ստանդարտներին համապատասխան</t>
  </si>
  <si>
    <t>Սմբուկ թարմ, ԳՕՍՏ 13907-86: Անվտանգությունը` ըստ N 2-III-4.9-01-2010 հիգիենիկ նորմատիվների և «Սննդամթերքի անվտանգության մասին» ՀՀ օրենքի 9-րդ հոդվածի</t>
  </si>
  <si>
    <t>Կանաչի համեմ  տեսակի, անվտանգությունը` ըստ N 2-III-4,9-01-2003 (ՌԴ Սան Պին 2,3,2-1078-01) սանիտարահամաճարակային կանոնների և նորմերի և «Սննդամթերքի անվտանգության մասին» ՀՀ օրենքի 9-րդ հոդվածի,շաբաթական 3 անգամ</t>
  </si>
  <si>
    <t>Կանաչի սամիթ տեսակի, անվտանգությունը` ըստ N 2-III-4,9-01-2003 (ՌԴ Սան Պին 2,3,2-1078-01) սանիտարահամաճարակային կանոնների և նորմերի և «Սննդամթերքի անվտանգության մասին» ՀՀ օրենքի 9-րդ հոդվածի,շաբաթական 3 անգամ</t>
  </si>
  <si>
    <t>Կանաչի մաղադանոս տեսակի, անվտանգությունը` ըստ N 2-III-4,9-01-2003 (ՌԴ Սան Պին 2,3,2-1078-01) սանիտարահամաճարակային կանոնների և նորմերի և «Սննդամթերքի անվտանգության մասին» ՀՀ օրենքի 9-րդ հոդվածի շաբաթական 3 անգամ</t>
  </si>
  <si>
    <t>Համեմունք աղացած, տեղական արտադրության խոնավությունը 12%  ոչ ավելի, եթերային յուղերը` 0.8-ից ոչ պակաս :ՀՀ գործող նորմերին և ստանդարտներին համապատասխան</t>
  </si>
  <si>
    <t>Համեմունք աղացած, քաղցր տեղական արտադրության խոնավությունը 12%  ոչ ավելի, եթերային յուղերը` 0.8-ից ոչ պակաս ՀՀ գործող նորմերին և ստանդարտներին համապատասխան</t>
  </si>
  <si>
    <t>Կերակրի աղ` բարձր տեսակի, յոդացված ՀՍՏ 239-2005 Պիտանելիության ժամկետը արտադրման օրվանից ոչ պակաս 12 ամիս</t>
  </si>
  <si>
    <t xml:space="preserve"> Կերակրի սոդա օգտագործվում է խմորեղենների պատրաստման համար   </t>
  </si>
  <si>
    <t>Քացախ խնձորի, պատրաստված թարմ խնձորից, թույլատրվող թթուների զանգվածային մասը` 4,0 %, մնացորդային սպիրտի ծավալը 0,3 %։ Անվտանգությունը` ըստ 2-III-4.9-01-2010 հիգիենիկ նորմատիվների, իսկ մակնշումը`«Սննդամթերքի անվտանգության մասին» ՀՀ օրենքի 8-րդ հոդվածի</t>
  </si>
  <si>
    <t>Խտացրած կաթ շաքարով, խոնավությունը` 26,5 %-ից ոչ ավելի, սախարոզը 43,5 %-ից ոչ պակաս, կաթնային չոր նյութերի զանգվածային մասը` 28,5 %-ից ոչ պակաս, թթվայնությունը` 48 0T-ից ոչ ավելի, պիտանելիության մնացորդային ժամկետը մատակարարման պահից ոչ պակաս քան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</si>
  <si>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Անվտանգությունը` ըստ N 2-III-4.9-01-2010 հիգիենիկ նորմատիվների, իսկ մակնշումը` «Սննդամթերքի անվտանգության մասին» ՀՀ օրենքի 8-րդ հոդվածի: Պիտանելիության մնացորդային ժամկետը` մատակարարման պահին սահմանված ժամկետի 50%-ից ոչ պակաս</t>
  </si>
  <si>
    <t xml:space="preserve">  "Արտֆուդ" ֆիրմայի 1000գ ապակե տարայով   Բարձր կամ առաջին տեսակների, ապակե կամ մետաղյա տարաներով, փաթեթավորումը` մինչև 10 դմ3 տարողությամբ, ԳՕՍՏ 3343-89: Անվտանգությունը` N 2-III-4.9-01-2010 հիգիենիկ նորմատիվների և «Սննդամթերքի անվտանգության մասին» ՀՀ օրենքի 8-րդ հոդվածի:Կամ համարժեք</t>
  </si>
  <si>
    <t>Գործարանային մշակման խաղողից ,առանց կորիզի պահպանված է 5C-ից մինչև  25C ջերմաստիճանում ,70% ոչ ավելի խոնավության պայմաններում: ՀՀ գործող նորմերին և ստանդարտներին համապատասխան</t>
  </si>
  <si>
    <t xml:space="preserve">""Էքստրա",բարձր,առաջին և երկրորդ կարգերի փաթեթավորումը`1000մլ "Դոյ" պակերով1000մլ պոլիմերային տարաներով </t>
  </si>
  <si>
    <t xml:space="preserve">Մայոնեզ բարձր կալորիականությամբ 550% ավել յուղ փաթեթավորումը "Դոյ" պակերով900մլ պոլիմերային տարաներով </t>
  </si>
  <si>
    <t>Ցորենի ալյուրից թողարկված հատով,փաթեթավորված կամ առանց փաթեթավորման, պատրաստված բարձր տեսակի ալյուրից: Մատակարարումը ամեն օր: ՀՀ գործող նորմերին և ստանդարտներին համապատասխան</t>
  </si>
  <si>
    <t>Ցորենի 1-ին տեսակի ալյուրից պատրաստված, ՀՍՏ 31-99։ Անվտանգությունը` ըստ N 2-III-4.9-01-2010 հիգիենիկ նորմատիվների և «Սննդամթերքի անվտանգության մասին» ՀՀ օրենքի 8-րդ հոդվածի։ Պիտանելիության մնացորդային ժամկետը ոչ պակաս քան 90 %</t>
  </si>
  <si>
    <t>Սուրճ" Ռիո գրանդե" 100· դեղին փաթ, կամ համարժեք</t>
  </si>
  <si>
    <t xml:space="preserve">Սուրճ Ռիո գրանդե աղացած, կամ համարժեք Բնական բոված, դարչնագույն փոշի, հատիկների կեղևի ներառումով, համը դուրեկան, տարբեր երանգներով (թթու, դառը, տտիպ և այլն), բույրը նուրբ և վառ արտահայտված առանց կողմնակի համի և հոտի, խոնավության զանգվածային մասը` թողարկման ժամանակ` 4 %-ից ոչ ավելի, պահման ժամկետի ընթացքում` 7%-ից ոչ ավելի: Կոֆեինի զանգվածային մասը հատիկավոր և աղացած սուրճում` 0,7%-ից ոչ պակաս, աղացվածքի մեծությունը՝ N 095 մաղով անցնող սուրճ 98,5%-ից ոչ պակաս «թուրքական» սուրճի համար և 90,0 %-ից ոչ պակաս մնացած սուրճերի համար: Կողմնակի խառնուկների ներկայություն չի թույլատրվում: Անվտանգությունը` ըստ 2-III-4.9-01-2010 հիգիենիկ նորմատիվների, «Սննդամթերքի անվտանգության մասին» ՀՀ օրենքի 8-րդ հոդվածի:  </t>
  </si>
  <si>
    <t>200գր ""Շանթ" ընկերության արտադրության կամ համարժեք</t>
  </si>
  <si>
    <t>300 գր "Շանթ " ընկերության արտադրության կամ համարժեք</t>
  </si>
  <si>
    <t>Չոկոպայ  թխվացքաբլիթ շոկոլադապատ տուփի մեջ 12 հատ</t>
  </si>
  <si>
    <t>Չոկոպայ  թխվացքաբլիթ շոկոլադապատ տուփի մեջ 6 հատ</t>
  </si>
  <si>
    <t>90 գր "Նեստլե" շոկոլադե սալիկ կամ համարժեք</t>
  </si>
  <si>
    <t>150 գր կոկոսի փաթիլներով պատվաշ վաֆլե քաղցրավենիք կոկոսի և նուշի միջուկո վկամ համարժեք</t>
  </si>
  <si>
    <t>Կոկոսի միջուկով և կաթնային շոկոլադով պատվածկոնֆետ 57 գր</t>
  </si>
  <si>
    <t>58 գր շոկոլադե բատոնչիկ բովված գետնանուշով կարամելով և նուգայով պատված կաթնային շոկոլադով</t>
  </si>
  <si>
    <t>50գր  շոկոլադե բատոնչիկ նուգայով և կարամելով պատված կաթնային շոկոլադով</t>
  </si>
  <si>
    <t>55 գր փխրուն թխվածքաբլիթ թվիքս կարամելով պատված կաթնային շոկոլադով</t>
  </si>
  <si>
    <t xml:space="preserve">Փքաբլիթ "Յուբիլեյնոե " 126 գր տուփով ավանդական վիտամինացված </t>
  </si>
  <si>
    <t>Մաստակ "Օրբիտ" կամ համարժեք</t>
  </si>
  <si>
    <t>Լուծվող տաք շոկոլադ կամ համարժեք</t>
  </si>
  <si>
    <t>Լուծվող սուրճ 3/1 կամ համարժեք</t>
  </si>
  <si>
    <t>Լուծվող սառը թեյկամ համարժեք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</si>
  <si>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«Փունջ», բարձրորակ և I տեսակների, ԳՕՍՏ 1937-90 կամ ԳՕՍՏ1938-90։ Անվտանգությունը` ըստ 2-III-4.9-01-2010 հիգիենիկ նորմատիվների, իսկ մակնշումը` «Սննդամթերքի անվտանգության մասին» ՀՀ օրենքի 8-րդ հոդվածի տուփի մեջ 25 հատ </t>
  </si>
  <si>
    <t>Նոսկաֆե կլասիկ կամ համարժեք 100 գր</t>
  </si>
  <si>
    <r>
      <rPr>
        <b/>
        <sz val="14"/>
        <rFont val="GHEA Grapalat"/>
        <family val="3"/>
      </rPr>
      <t>ՎԱՃԱՌՈՂ</t>
    </r>
    <r>
      <rPr>
        <sz val="14"/>
        <rFont val="GHEA Grapalat"/>
        <family val="3"/>
      </rPr>
      <t xml:space="preserve">
</t>
    </r>
    <r>
      <rPr>
        <sz val="14"/>
        <color rgb="FFFF0000"/>
        <rFont val="GHEA Grapalat"/>
        <family val="3"/>
      </rPr>
      <t xml:space="preserve">
</t>
    </r>
  </si>
  <si>
    <t>&lt;&lt;     &gt;&gt; &lt;&lt;նոյեմբեր&gt;&gt; 2016 թ. կնքված 
N &lt;&lt;ԳՇՊՇ-ՇՀԱՊՁԲ-17/1&gt;&gt;  ծածկագրով գնման պայմանագրի</t>
  </si>
  <si>
    <t>Ձեռք բերման նախընտրելի ժամկետ է սահմանվում  Պայմանագիրը ուժի մեջ մտնելու օրվանից դեկտեմբերի  25-ը</t>
  </si>
  <si>
    <r>
      <t>Թ</t>
    </r>
    <r>
      <rPr>
        <sz val="10"/>
        <rFont val=" "/>
        <charset val="204"/>
      </rPr>
      <t xml:space="preserve">թվասեր "Մարիաննա" 450գր 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90 %, կամ համարժեք, մատակարարումը շաբաթը 3 անգամ </t>
    </r>
  </si>
  <si>
    <r>
      <t>Մածուն " Մարիաննա" 450գր -ոց տարայով բաղադրությունը `կովի անարատ կաթ 70%,  անարատ չոր կաթ 2.7 % ,յուղազուրկ չոր կաթ 1.8% , կարագ սերուցքային, սերուցք կաթնային, մակարդ`պատրաստված մաքուր կուլտուրաներից  կաթնաթթվային մանրեների քանակը ԳԱՄ/գ ոչ պակաս 1*10</t>
    </r>
    <r>
      <rPr>
        <vertAlign val="superscript"/>
        <sz val="10"/>
        <rFont val=" "/>
        <charset val="204"/>
      </rPr>
      <t>7</t>
    </r>
    <r>
      <rPr>
        <sz val="10"/>
        <rFont val=" "/>
        <charset val="204"/>
      </rPr>
      <t xml:space="preserve"> կամ համարժեք, մատակարարումը շաբաթը 3 անգամ </t>
    </r>
  </si>
</sst>
</file>

<file path=xl/styles.xml><?xml version="1.0" encoding="utf-8"?>
<styleSheet xmlns="http://schemas.openxmlformats.org/spreadsheetml/2006/main">
  <fonts count="27">
    <font>
      <sz val="10"/>
      <name val="Arial"/>
    </font>
    <font>
      <sz val="14"/>
      <name val="GHEA Grapalat"/>
      <family val="3"/>
    </font>
    <font>
      <sz val="16"/>
      <name val="GHEA Grapalat"/>
      <family val="3"/>
    </font>
    <font>
      <b/>
      <sz val="14"/>
      <name val="GHEA Grapalat"/>
      <family val="3"/>
    </font>
    <font>
      <b/>
      <sz val="18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sz val="12"/>
      <name val="GHEA Grapalat"/>
      <family val="3"/>
    </font>
    <font>
      <sz val="11"/>
      <color indexed="8"/>
      <name val="Calibri"/>
      <family val="2"/>
      <charset val="1"/>
    </font>
    <font>
      <b/>
      <sz val="14"/>
      <color rgb="FFFF0000"/>
      <name val="GHEA Grapalat"/>
      <family val="3"/>
    </font>
    <font>
      <sz val="14"/>
      <color rgb="FFFF0000"/>
      <name val="GHEA Grapalat"/>
      <family val="3"/>
    </font>
    <font>
      <sz val="11"/>
      <name val="Arial"/>
      <family val="2"/>
      <charset val="204"/>
    </font>
    <font>
      <sz val="10"/>
      <name val="GHEA Grapalat"/>
      <family val="3"/>
    </font>
    <font>
      <b/>
      <sz val="10"/>
      <color rgb="FF000000"/>
      <name val="GHEA Grapalat"/>
      <family val="3"/>
    </font>
    <font>
      <b/>
      <sz val="9"/>
      <color theme="1"/>
      <name val="GHEA Grapalat"/>
      <family val="3"/>
    </font>
    <font>
      <b/>
      <sz val="8"/>
      <color theme="1"/>
      <name val="GHEA Grapalat"/>
      <family val="3"/>
    </font>
    <font>
      <sz val="11"/>
      <color theme="1"/>
      <name val="GHEA Grapalat"/>
      <family val="3"/>
    </font>
    <font>
      <sz val="10"/>
      <color rgb="FF000000"/>
      <name val="GHEA Grapalat"/>
      <family val="3"/>
    </font>
    <font>
      <b/>
      <sz val="16"/>
      <name val="GHEA Grapalat"/>
      <family val="3"/>
    </font>
    <font>
      <sz val="14"/>
      <color theme="1"/>
      <name val="GHEA Grapalat"/>
      <family val="3"/>
    </font>
    <font>
      <sz val="14"/>
      <name val="1Arzo Ani"/>
      <family val="1"/>
    </font>
    <font>
      <sz val="10"/>
      <name val=" "/>
      <charset val="204"/>
    </font>
    <font>
      <b/>
      <sz val="10"/>
      <name val=" "/>
      <charset val="204"/>
    </font>
    <font>
      <vertAlign val="superscript"/>
      <sz val="10"/>
      <name val=" "/>
      <charset val="204"/>
    </font>
    <font>
      <sz val="10"/>
      <color theme="1"/>
      <name val=" "/>
      <charset val="204"/>
    </font>
    <font>
      <sz val="10"/>
      <color rgb="FF000000"/>
      <name val=" 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9" fillId="0" borderId="0"/>
    <xf numFmtId="0" fontId="6" fillId="0" borderId="0"/>
  </cellStyleXfs>
  <cellXfs count="83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0" fontId="7" fillId="2" borderId="6" xfId="1" applyFont="1" applyFill="1" applyBorder="1" applyAlignment="1">
      <alignment horizontal="center" vertical="center" textRotation="90" wrapText="1"/>
    </xf>
    <xf numFmtId="0" fontId="1" fillId="2" borderId="6" xfId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1" fillId="2" borderId="0" xfId="0" applyFont="1" applyFill="1" applyAlignment="1"/>
    <xf numFmtId="0" fontId="1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4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0" borderId="6" xfId="0" applyFont="1" applyFill="1" applyBorder="1" applyAlignment="1">
      <alignment horizontal="left" vertical="center" wrapText="1"/>
    </xf>
    <xf numFmtId="49" fontId="22" fillId="0" borderId="6" xfId="0" applyNumberFormat="1" applyFont="1" applyBorder="1" applyAlignment="1">
      <alignment horizontal="center" vertical="center"/>
    </xf>
    <xf numFmtId="0" fontId="23" fillId="0" borderId="6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vertical="center" wrapText="1"/>
    </xf>
    <xf numFmtId="0" fontId="22" fillId="0" borderId="6" xfId="0" applyFont="1" applyBorder="1" applyAlignment="1">
      <alignment horizontal="left" vertical="center" wrapText="1"/>
    </xf>
    <xf numFmtId="0" fontId="22" fillId="0" borderId="6" xfId="0" applyFont="1" applyBorder="1" applyAlignment="1">
      <alignment vertical="center" wrapText="1"/>
    </xf>
    <xf numFmtId="0" fontId="22" fillId="0" borderId="6" xfId="0" applyFont="1" applyBorder="1" applyAlignment="1">
      <alignment horizontal="center" vertical="center"/>
    </xf>
    <xf numFmtId="0" fontId="22" fillId="0" borderId="8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49" fontId="22" fillId="0" borderId="5" xfId="0" applyNumberFormat="1" applyFont="1" applyBorder="1" applyAlignment="1">
      <alignment horizontal="center" vertical="center"/>
    </xf>
    <xf numFmtId="0" fontId="22" fillId="0" borderId="5" xfId="0" applyFont="1" applyBorder="1" applyAlignment="1">
      <alignment vertical="center" wrapText="1"/>
    </xf>
    <xf numFmtId="49" fontId="22" fillId="0" borderId="6" xfId="0" applyNumberFormat="1" applyFont="1" applyFill="1" applyBorder="1" applyAlignment="1">
      <alignment horizontal="center" vertical="center"/>
    </xf>
    <xf numFmtId="0" fontId="26" fillId="0" borderId="6" xfId="0" applyFont="1" applyBorder="1" applyAlignment="1">
      <alignment wrapText="1"/>
    </xf>
    <xf numFmtId="0" fontId="22" fillId="0" borderId="8" xfId="0" applyFont="1" applyFill="1" applyBorder="1" applyAlignment="1">
      <alignment horizontal="left" vertical="center" wrapText="1"/>
    </xf>
    <xf numFmtId="49" fontId="22" fillId="0" borderId="8" xfId="0" applyNumberFormat="1" applyFont="1" applyFill="1" applyBorder="1" applyAlignment="1">
      <alignment horizontal="center" vertical="center"/>
    </xf>
    <xf numFmtId="0" fontId="26" fillId="0" borderId="8" xfId="0" applyFont="1" applyBorder="1" applyAlignment="1">
      <alignment wrapText="1"/>
    </xf>
    <xf numFmtId="0" fontId="22" fillId="0" borderId="5" xfId="0" applyFont="1" applyFill="1" applyBorder="1" applyAlignment="1">
      <alignment vertical="center" wrapText="1"/>
    </xf>
    <xf numFmtId="0" fontId="22" fillId="0" borderId="5" xfId="0" applyFont="1" applyFill="1" applyBorder="1" applyAlignment="1">
      <alignment horizontal="left" vertical="center" wrapText="1"/>
    </xf>
    <xf numFmtId="49" fontId="22" fillId="0" borderId="5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 shrinkToFi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textRotation="90" wrapText="1"/>
    </xf>
    <xf numFmtId="0" fontId="10" fillId="2" borderId="10" xfId="1" applyFont="1" applyFill="1" applyBorder="1" applyAlignment="1">
      <alignment horizontal="center" vertical="center" textRotation="90" wrapText="1"/>
    </xf>
    <xf numFmtId="0" fontId="10" fillId="2" borderId="8" xfId="1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1" fillId="2" borderId="0" xfId="0" applyFont="1" applyFill="1" applyAlignment="1">
      <alignment horizontal="right" vertical="center" wrapText="1"/>
    </xf>
    <xf numFmtId="0" fontId="7" fillId="2" borderId="6" xfId="1" applyFont="1" applyFill="1" applyBorder="1" applyAlignment="1">
      <alignment horizontal="center" vertical="center" textRotation="90" wrapText="1"/>
    </xf>
    <xf numFmtId="0" fontId="7" fillId="2" borderId="11" xfId="1" applyFont="1" applyFill="1" applyBorder="1" applyAlignment="1">
      <alignment horizontal="center" vertical="center" textRotation="90" wrapText="1"/>
    </xf>
    <xf numFmtId="0" fontId="7" fillId="2" borderId="7" xfId="1" applyFont="1" applyFill="1" applyBorder="1" applyAlignment="1">
      <alignment horizontal="center" vertical="center" textRotation="90" wrapText="1"/>
    </xf>
  </cellXfs>
  <cellStyles count="4">
    <cellStyle name="Normal" xfId="0" builtinId="0"/>
    <cellStyle name="Normal 2" xfId="2"/>
    <cellStyle name="Normal_Gnman jam." xfId="1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259080</xdr:colOff>
      <xdr:row>39</xdr:row>
      <xdr:rowOff>137160</xdr:rowOff>
    </xdr:from>
    <xdr:to>
      <xdr:col>1</xdr:col>
      <xdr:colOff>1516380</xdr:colOff>
      <xdr:row>39</xdr:row>
      <xdr:rowOff>137160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259080" y="824484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square" lIns="27432" tIns="22860" rIns="27432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õ</a:t>
          </a:r>
        </a:p>
      </xdr:txBody>
    </xdr:sp>
    <xdr:clientData/>
  </xdr:twoCellAnchor>
  <xdr:twoCellAnchor>
    <xdr:from>
      <xdr:col>0</xdr:col>
      <xdr:colOff>259080</xdr:colOff>
      <xdr:row>39</xdr:row>
      <xdr:rowOff>137160</xdr:rowOff>
    </xdr:from>
    <xdr:to>
      <xdr:col>1</xdr:col>
      <xdr:colOff>1516380</xdr:colOff>
      <xdr:row>39</xdr:row>
      <xdr:rowOff>137160</xdr:rowOff>
    </xdr:to>
    <xdr:sp macro="" textlink="">
      <xdr:nvSpPr>
        <xdr:cNvPr id="5" name="Text Box 51"/>
        <xdr:cNvSpPr txBox="1">
          <a:spLocks noChangeArrowheads="1"/>
        </xdr:cNvSpPr>
      </xdr:nvSpPr>
      <xdr:spPr bwMode="auto">
        <a:xfrm>
          <a:off x="259080" y="824484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259080</xdr:colOff>
      <xdr:row>39</xdr:row>
      <xdr:rowOff>137160</xdr:rowOff>
    </xdr:from>
    <xdr:to>
      <xdr:col>1</xdr:col>
      <xdr:colOff>1516380</xdr:colOff>
      <xdr:row>39</xdr:row>
      <xdr:rowOff>137160</xdr:rowOff>
    </xdr:to>
    <xdr:sp macro="" textlink="">
      <xdr:nvSpPr>
        <xdr:cNvPr id="6" name="Text Box 61"/>
        <xdr:cNvSpPr txBox="1">
          <a:spLocks noChangeArrowheads="1"/>
        </xdr:cNvSpPr>
      </xdr:nvSpPr>
      <xdr:spPr bwMode="auto">
        <a:xfrm>
          <a:off x="259080" y="824484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6"/>
  <sheetViews>
    <sheetView view="pageBreakPreview" topLeftCell="A97" zoomScaleSheetLayoutView="100" workbookViewId="0">
      <selection activeCell="B5" sqref="B5"/>
    </sheetView>
  </sheetViews>
  <sheetFormatPr defaultRowHeight="13.8"/>
  <cols>
    <col min="1" max="1" width="5.5546875" style="14" customWidth="1"/>
    <col min="2" max="2" width="29" style="15" bestFit="1" customWidth="1"/>
    <col min="3" max="3" width="9.109375" style="34" customWidth="1"/>
    <col min="4" max="4" width="90.6640625" customWidth="1"/>
    <col min="257" max="257" width="4.44140625" bestFit="1" customWidth="1"/>
    <col min="258" max="258" width="29" bestFit="1" customWidth="1"/>
    <col min="259" max="259" width="9.109375" customWidth="1"/>
    <col min="260" max="260" width="90.6640625" customWidth="1"/>
    <col min="513" max="513" width="4.44140625" bestFit="1" customWidth="1"/>
    <col min="514" max="514" width="29" bestFit="1" customWidth="1"/>
    <col min="515" max="515" width="9.109375" customWidth="1"/>
    <col min="516" max="516" width="90.6640625" customWidth="1"/>
    <col min="769" max="769" width="4.44140625" bestFit="1" customWidth="1"/>
    <col min="770" max="770" width="29" bestFit="1" customWidth="1"/>
    <col min="771" max="771" width="9.109375" customWidth="1"/>
    <col min="772" max="772" width="90.6640625" customWidth="1"/>
    <col min="1025" max="1025" width="4.44140625" bestFit="1" customWidth="1"/>
    <col min="1026" max="1026" width="29" bestFit="1" customWidth="1"/>
    <col min="1027" max="1027" width="9.109375" customWidth="1"/>
    <col min="1028" max="1028" width="90.6640625" customWidth="1"/>
    <col min="1281" max="1281" width="4.44140625" bestFit="1" customWidth="1"/>
    <col min="1282" max="1282" width="29" bestFit="1" customWidth="1"/>
    <col min="1283" max="1283" width="9.109375" customWidth="1"/>
    <col min="1284" max="1284" width="90.6640625" customWidth="1"/>
    <col min="1537" max="1537" width="4.44140625" bestFit="1" customWidth="1"/>
    <col min="1538" max="1538" width="29" bestFit="1" customWidth="1"/>
    <col min="1539" max="1539" width="9.109375" customWidth="1"/>
    <col min="1540" max="1540" width="90.6640625" customWidth="1"/>
    <col min="1793" max="1793" width="4.44140625" bestFit="1" customWidth="1"/>
    <col min="1794" max="1794" width="29" bestFit="1" customWidth="1"/>
    <col min="1795" max="1795" width="9.109375" customWidth="1"/>
    <col min="1796" max="1796" width="90.6640625" customWidth="1"/>
    <col min="2049" max="2049" width="4.44140625" bestFit="1" customWidth="1"/>
    <col min="2050" max="2050" width="29" bestFit="1" customWidth="1"/>
    <col min="2051" max="2051" width="9.109375" customWidth="1"/>
    <col min="2052" max="2052" width="90.6640625" customWidth="1"/>
    <col min="2305" max="2305" width="4.44140625" bestFit="1" customWidth="1"/>
    <col min="2306" max="2306" width="29" bestFit="1" customWidth="1"/>
    <col min="2307" max="2307" width="9.109375" customWidth="1"/>
    <col min="2308" max="2308" width="90.6640625" customWidth="1"/>
    <col min="2561" max="2561" width="4.44140625" bestFit="1" customWidth="1"/>
    <col min="2562" max="2562" width="29" bestFit="1" customWidth="1"/>
    <col min="2563" max="2563" width="9.109375" customWidth="1"/>
    <col min="2564" max="2564" width="90.6640625" customWidth="1"/>
    <col min="2817" max="2817" width="4.44140625" bestFit="1" customWidth="1"/>
    <col min="2818" max="2818" width="29" bestFit="1" customWidth="1"/>
    <col min="2819" max="2819" width="9.109375" customWidth="1"/>
    <col min="2820" max="2820" width="90.6640625" customWidth="1"/>
    <col min="3073" max="3073" width="4.44140625" bestFit="1" customWidth="1"/>
    <col min="3074" max="3074" width="29" bestFit="1" customWidth="1"/>
    <col min="3075" max="3075" width="9.109375" customWidth="1"/>
    <col min="3076" max="3076" width="90.6640625" customWidth="1"/>
    <col min="3329" max="3329" width="4.44140625" bestFit="1" customWidth="1"/>
    <col min="3330" max="3330" width="29" bestFit="1" customWidth="1"/>
    <col min="3331" max="3331" width="9.109375" customWidth="1"/>
    <col min="3332" max="3332" width="90.6640625" customWidth="1"/>
    <col min="3585" max="3585" width="4.44140625" bestFit="1" customWidth="1"/>
    <col min="3586" max="3586" width="29" bestFit="1" customWidth="1"/>
    <col min="3587" max="3587" width="9.109375" customWidth="1"/>
    <col min="3588" max="3588" width="90.6640625" customWidth="1"/>
    <col min="3841" max="3841" width="4.44140625" bestFit="1" customWidth="1"/>
    <col min="3842" max="3842" width="29" bestFit="1" customWidth="1"/>
    <col min="3843" max="3843" width="9.109375" customWidth="1"/>
    <col min="3844" max="3844" width="90.6640625" customWidth="1"/>
    <col min="4097" max="4097" width="4.44140625" bestFit="1" customWidth="1"/>
    <col min="4098" max="4098" width="29" bestFit="1" customWidth="1"/>
    <col min="4099" max="4099" width="9.109375" customWidth="1"/>
    <col min="4100" max="4100" width="90.6640625" customWidth="1"/>
    <col min="4353" max="4353" width="4.44140625" bestFit="1" customWidth="1"/>
    <col min="4354" max="4354" width="29" bestFit="1" customWidth="1"/>
    <col min="4355" max="4355" width="9.109375" customWidth="1"/>
    <col min="4356" max="4356" width="90.6640625" customWidth="1"/>
    <col min="4609" max="4609" width="4.44140625" bestFit="1" customWidth="1"/>
    <col min="4610" max="4610" width="29" bestFit="1" customWidth="1"/>
    <col min="4611" max="4611" width="9.109375" customWidth="1"/>
    <col min="4612" max="4612" width="90.6640625" customWidth="1"/>
    <col min="4865" max="4865" width="4.44140625" bestFit="1" customWidth="1"/>
    <col min="4866" max="4866" width="29" bestFit="1" customWidth="1"/>
    <col min="4867" max="4867" width="9.109375" customWidth="1"/>
    <col min="4868" max="4868" width="90.6640625" customWidth="1"/>
    <col min="5121" max="5121" width="4.44140625" bestFit="1" customWidth="1"/>
    <col min="5122" max="5122" width="29" bestFit="1" customWidth="1"/>
    <col min="5123" max="5123" width="9.109375" customWidth="1"/>
    <col min="5124" max="5124" width="90.6640625" customWidth="1"/>
    <col min="5377" max="5377" width="4.44140625" bestFit="1" customWidth="1"/>
    <col min="5378" max="5378" width="29" bestFit="1" customWidth="1"/>
    <col min="5379" max="5379" width="9.109375" customWidth="1"/>
    <col min="5380" max="5380" width="90.6640625" customWidth="1"/>
    <col min="5633" max="5633" width="4.44140625" bestFit="1" customWidth="1"/>
    <col min="5634" max="5634" width="29" bestFit="1" customWidth="1"/>
    <col min="5635" max="5635" width="9.109375" customWidth="1"/>
    <col min="5636" max="5636" width="90.6640625" customWidth="1"/>
    <col min="5889" max="5889" width="4.44140625" bestFit="1" customWidth="1"/>
    <col min="5890" max="5890" width="29" bestFit="1" customWidth="1"/>
    <col min="5891" max="5891" width="9.109375" customWidth="1"/>
    <col min="5892" max="5892" width="90.6640625" customWidth="1"/>
    <col min="6145" max="6145" width="4.44140625" bestFit="1" customWidth="1"/>
    <col min="6146" max="6146" width="29" bestFit="1" customWidth="1"/>
    <col min="6147" max="6147" width="9.109375" customWidth="1"/>
    <col min="6148" max="6148" width="90.6640625" customWidth="1"/>
    <col min="6401" max="6401" width="4.44140625" bestFit="1" customWidth="1"/>
    <col min="6402" max="6402" width="29" bestFit="1" customWidth="1"/>
    <col min="6403" max="6403" width="9.109375" customWidth="1"/>
    <col min="6404" max="6404" width="90.6640625" customWidth="1"/>
    <col min="6657" max="6657" width="4.44140625" bestFit="1" customWidth="1"/>
    <col min="6658" max="6658" width="29" bestFit="1" customWidth="1"/>
    <col min="6659" max="6659" width="9.109375" customWidth="1"/>
    <col min="6660" max="6660" width="90.6640625" customWidth="1"/>
    <col min="6913" max="6913" width="4.44140625" bestFit="1" customWidth="1"/>
    <col min="6914" max="6914" width="29" bestFit="1" customWidth="1"/>
    <col min="6915" max="6915" width="9.109375" customWidth="1"/>
    <col min="6916" max="6916" width="90.6640625" customWidth="1"/>
    <col min="7169" max="7169" width="4.44140625" bestFit="1" customWidth="1"/>
    <col min="7170" max="7170" width="29" bestFit="1" customWidth="1"/>
    <col min="7171" max="7171" width="9.109375" customWidth="1"/>
    <col min="7172" max="7172" width="90.6640625" customWidth="1"/>
    <col min="7425" max="7425" width="4.44140625" bestFit="1" customWidth="1"/>
    <col min="7426" max="7426" width="29" bestFit="1" customWidth="1"/>
    <col min="7427" max="7427" width="9.109375" customWidth="1"/>
    <col min="7428" max="7428" width="90.6640625" customWidth="1"/>
    <col min="7681" max="7681" width="4.44140625" bestFit="1" customWidth="1"/>
    <col min="7682" max="7682" width="29" bestFit="1" customWidth="1"/>
    <col min="7683" max="7683" width="9.109375" customWidth="1"/>
    <col min="7684" max="7684" width="90.6640625" customWidth="1"/>
    <col min="7937" max="7937" width="4.44140625" bestFit="1" customWidth="1"/>
    <col min="7938" max="7938" width="29" bestFit="1" customWidth="1"/>
    <col min="7939" max="7939" width="9.109375" customWidth="1"/>
    <col min="7940" max="7940" width="90.6640625" customWidth="1"/>
    <col min="8193" max="8193" width="4.44140625" bestFit="1" customWidth="1"/>
    <col min="8194" max="8194" width="29" bestFit="1" customWidth="1"/>
    <col min="8195" max="8195" width="9.109375" customWidth="1"/>
    <col min="8196" max="8196" width="90.6640625" customWidth="1"/>
    <col min="8449" max="8449" width="4.44140625" bestFit="1" customWidth="1"/>
    <col min="8450" max="8450" width="29" bestFit="1" customWidth="1"/>
    <col min="8451" max="8451" width="9.109375" customWidth="1"/>
    <col min="8452" max="8452" width="90.6640625" customWidth="1"/>
    <col min="8705" max="8705" width="4.44140625" bestFit="1" customWidth="1"/>
    <col min="8706" max="8706" width="29" bestFit="1" customWidth="1"/>
    <col min="8707" max="8707" width="9.109375" customWidth="1"/>
    <col min="8708" max="8708" width="90.6640625" customWidth="1"/>
    <col min="8961" max="8961" width="4.44140625" bestFit="1" customWidth="1"/>
    <col min="8962" max="8962" width="29" bestFit="1" customWidth="1"/>
    <col min="8963" max="8963" width="9.109375" customWidth="1"/>
    <col min="8964" max="8964" width="90.6640625" customWidth="1"/>
    <col min="9217" max="9217" width="4.44140625" bestFit="1" customWidth="1"/>
    <col min="9218" max="9218" width="29" bestFit="1" customWidth="1"/>
    <col min="9219" max="9219" width="9.109375" customWidth="1"/>
    <col min="9220" max="9220" width="90.6640625" customWidth="1"/>
    <col min="9473" max="9473" width="4.44140625" bestFit="1" customWidth="1"/>
    <col min="9474" max="9474" width="29" bestFit="1" customWidth="1"/>
    <col min="9475" max="9475" width="9.109375" customWidth="1"/>
    <col min="9476" max="9476" width="90.6640625" customWidth="1"/>
    <col min="9729" max="9729" width="4.44140625" bestFit="1" customWidth="1"/>
    <col min="9730" max="9730" width="29" bestFit="1" customWidth="1"/>
    <col min="9731" max="9731" width="9.109375" customWidth="1"/>
    <col min="9732" max="9732" width="90.6640625" customWidth="1"/>
    <col min="9985" max="9985" width="4.44140625" bestFit="1" customWidth="1"/>
    <col min="9986" max="9986" width="29" bestFit="1" customWidth="1"/>
    <col min="9987" max="9987" width="9.109375" customWidth="1"/>
    <col min="9988" max="9988" width="90.6640625" customWidth="1"/>
    <col min="10241" max="10241" width="4.44140625" bestFit="1" customWidth="1"/>
    <col min="10242" max="10242" width="29" bestFit="1" customWidth="1"/>
    <col min="10243" max="10243" width="9.109375" customWidth="1"/>
    <col min="10244" max="10244" width="90.6640625" customWidth="1"/>
    <col min="10497" max="10497" width="4.44140625" bestFit="1" customWidth="1"/>
    <col min="10498" max="10498" width="29" bestFit="1" customWidth="1"/>
    <col min="10499" max="10499" width="9.109375" customWidth="1"/>
    <col min="10500" max="10500" width="90.6640625" customWidth="1"/>
    <col min="10753" max="10753" width="4.44140625" bestFit="1" customWidth="1"/>
    <col min="10754" max="10754" width="29" bestFit="1" customWidth="1"/>
    <col min="10755" max="10755" width="9.109375" customWidth="1"/>
    <col min="10756" max="10756" width="90.6640625" customWidth="1"/>
    <col min="11009" max="11009" width="4.44140625" bestFit="1" customWidth="1"/>
    <col min="11010" max="11010" width="29" bestFit="1" customWidth="1"/>
    <col min="11011" max="11011" width="9.109375" customWidth="1"/>
    <col min="11012" max="11012" width="90.6640625" customWidth="1"/>
    <col min="11265" max="11265" width="4.44140625" bestFit="1" customWidth="1"/>
    <col min="11266" max="11266" width="29" bestFit="1" customWidth="1"/>
    <col min="11267" max="11267" width="9.109375" customWidth="1"/>
    <col min="11268" max="11268" width="90.6640625" customWidth="1"/>
    <col min="11521" max="11521" width="4.44140625" bestFit="1" customWidth="1"/>
    <col min="11522" max="11522" width="29" bestFit="1" customWidth="1"/>
    <col min="11523" max="11523" width="9.109375" customWidth="1"/>
    <col min="11524" max="11524" width="90.6640625" customWidth="1"/>
    <col min="11777" max="11777" width="4.44140625" bestFit="1" customWidth="1"/>
    <col min="11778" max="11778" width="29" bestFit="1" customWidth="1"/>
    <col min="11779" max="11779" width="9.109375" customWidth="1"/>
    <col min="11780" max="11780" width="90.6640625" customWidth="1"/>
    <col min="12033" max="12033" width="4.44140625" bestFit="1" customWidth="1"/>
    <col min="12034" max="12034" width="29" bestFit="1" customWidth="1"/>
    <col min="12035" max="12035" width="9.109375" customWidth="1"/>
    <col min="12036" max="12036" width="90.6640625" customWidth="1"/>
    <col min="12289" max="12289" width="4.44140625" bestFit="1" customWidth="1"/>
    <col min="12290" max="12290" width="29" bestFit="1" customWidth="1"/>
    <col min="12291" max="12291" width="9.109375" customWidth="1"/>
    <col min="12292" max="12292" width="90.6640625" customWidth="1"/>
    <col min="12545" max="12545" width="4.44140625" bestFit="1" customWidth="1"/>
    <col min="12546" max="12546" width="29" bestFit="1" customWidth="1"/>
    <col min="12547" max="12547" width="9.109375" customWidth="1"/>
    <col min="12548" max="12548" width="90.6640625" customWidth="1"/>
    <col min="12801" max="12801" width="4.44140625" bestFit="1" customWidth="1"/>
    <col min="12802" max="12802" width="29" bestFit="1" customWidth="1"/>
    <col min="12803" max="12803" width="9.109375" customWidth="1"/>
    <col min="12804" max="12804" width="90.6640625" customWidth="1"/>
    <col min="13057" max="13057" width="4.44140625" bestFit="1" customWidth="1"/>
    <col min="13058" max="13058" width="29" bestFit="1" customWidth="1"/>
    <col min="13059" max="13059" width="9.109375" customWidth="1"/>
    <col min="13060" max="13060" width="90.6640625" customWidth="1"/>
    <col min="13313" max="13313" width="4.44140625" bestFit="1" customWidth="1"/>
    <col min="13314" max="13314" width="29" bestFit="1" customWidth="1"/>
    <col min="13315" max="13315" width="9.109375" customWidth="1"/>
    <col min="13316" max="13316" width="90.6640625" customWidth="1"/>
    <col min="13569" max="13569" width="4.44140625" bestFit="1" customWidth="1"/>
    <col min="13570" max="13570" width="29" bestFit="1" customWidth="1"/>
    <col min="13571" max="13571" width="9.109375" customWidth="1"/>
    <col min="13572" max="13572" width="90.6640625" customWidth="1"/>
    <col min="13825" max="13825" width="4.44140625" bestFit="1" customWidth="1"/>
    <col min="13826" max="13826" width="29" bestFit="1" customWidth="1"/>
    <col min="13827" max="13827" width="9.109375" customWidth="1"/>
    <col min="13828" max="13828" width="90.6640625" customWidth="1"/>
    <col min="14081" max="14081" width="4.44140625" bestFit="1" customWidth="1"/>
    <col min="14082" max="14082" width="29" bestFit="1" customWidth="1"/>
    <col min="14083" max="14083" width="9.109375" customWidth="1"/>
    <col min="14084" max="14084" width="90.6640625" customWidth="1"/>
    <col min="14337" max="14337" width="4.44140625" bestFit="1" customWidth="1"/>
    <col min="14338" max="14338" width="29" bestFit="1" customWidth="1"/>
    <col min="14339" max="14339" width="9.109375" customWidth="1"/>
    <col min="14340" max="14340" width="90.6640625" customWidth="1"/>
    <col min="14593" max="14593" width="4.44140625" bestFit="1" customWidth="1"/>
    <col min="14594" max="14594" width="29" bestFit="1" customWidth="1"/>
    <col min="14595" max="14595" width="9.109375" customWidth="1"/>
    <col min="14596" max="14596" width="90.6640625" customWidth="1"/>
    <col min="14849" max="14849" width="4.44140625" bestFit="1" customWidth="1"/>
    <col min="14850" max="14850" width="29" bestFit="1" customWidth="1"/>
    <col min="14851" max="14851" width="9.109375" customWidth="1"/>
    <col min="14852" max="14852" width="90.6640625" customWidth="1"/>
    <col min="15105" max="15105" width="4.44140625" bestFit="1" customWidth="1"/>
    <col min="15106" max="15106" width="29" bestFit="1" customWidth="1"/>
    <col min="15107" max="15107" width="9.109375" customWidth="1"/>
    <col min="15108" max="15108" width="90.6640625" customWidth="1"/>
    <col min="15361" max="15361" width="4.44140625" bestFit="1" customWidth="1"/>
    <col min="15362" max="15362" width="29" bestFit="1" customWidth="1"/>
    <col min="15363" max="15363" width="9.109375" customWidth="1"/>
    <col min="15364" max="15364" width="90.6640625" customWidth="1"/>
    <col min="15617" max="15617" width="4.44140625" bestFit="1" customWidth="1"/>
    <col min="15618" max="15618" width="29" bestFit="1" customWidth="1"/>
    <col min="15619" max="15619" width="9.109375" customWidth="1"/>
    <col min="15620" max="15620" width="90.6640625" customWidth="1"/>
    <col min="15873" max="15873" width="4.44140625" bestFit="1" customWidth="1"/>
    <col min="15874" max="15874" width="29" bestFit="1" customWidth="1"/>
    <col min="15875" max="15875" width="9.109375" customWidth="1"/>
    <col min="15876" max="15876" width="90.6640625" customWidth="1"/>
    <col min="16129" max="16129" width="4.44140625" bestFit="1" customWidth="1"/>
    <col min="16130" max="16130" width="29" bestFit="1" customWidth="1"/>
    <col min="16131" max="16131" width="9.109375" customWidth="1"/>
    <col min="16132" max="16132" width="90.6640625" customWidth="1"/>
  </cols>
  <sheetData>
    <row r="1" spans="1:4" ht="21.6" customHeight="1">
      <c r="D1" s="21" t="s">
        <v>16</v>
      </c>
    </row>
    <row r="2" spans="1:4" ht="69.599999999999994" customHeight="1">
      <c r="D2" s="21" t="str">
        <f>Գնման!G11</f>
        <v>&lt;&lt;     &gt;&gt; &lt;&lt;նոյեմբեր&gt;&gt; 2016 թ. կնքված 
N &lt;&lt;ԳՇՊՇ-ՇՀԱՊՁԲ-17/1&gt;&gt;  ծածկագրով գնման պայմանագրի</v>
      </c>
    </row>
    <row r="3" spans="1:4" ht="24.6" customHeight="1">
      <c r="A3" s="55" t="s">
        <v>19</v>
      </c>
      <c r="B3" s="55"/>
      <c r="C3" s="55"/>
      <c r="D3" s="55"/>
    </row>
    <row r="4" spans="1:4" ht="22.8">
      <c r="A4" s="16" t="s">
        <v>12</v>
      </c>
      <c r="B4" s="17" t="s">
        <v>13</v>
      </c>
      <c r="C4" s="18" t="s">
        <v>14</v>
      </c>
      <c r="D4" s="17" t="s">
        <v>15</v>
      </c>
    </row>
    <row r="5" spans="1:4" ht="79.2">
      <c r="A5" s="19">
        <v>1</v>
      </c>
      <c r="B5" s="35" t="s">
        <v>23</v>
      </c>
      <c r="C5" s="36" t="s">
        <v>118</v>
      </c>
      <c r="D5" s="37" t="s">
        <v>219</v>
      </c>
    </row>
    <row r="6" spans="1:4" ht="79.2">
      <c r="A6" s="19">
        <v>2</v>
      </c>
      <c r="B6" s="35" t="s">
        <v>23</v>
      </c>
      <c r="C6" s="36" t="s">
        <v>118</v>
      </c>
      <c r="D6" s="38" t="s">
        <v>126</v>
      </c>
    </row>
    <row r="7" spans="1:4" ht="55.2">
      <c r="A7" s="19">
        <v>3</v>
      </c>
      <c r="B7" s="35" t="s">
        <v>24</v>
      </c>
      <c r="C7" s="36" t="s">
        <v>118</v>
      </c>
      <c r="D7" s="38" t="s">
        <v>220</v>
      </c>
    </row>
    <row r="8" spans="1:4" ht="79.2">
      <c r="A8" s="19">
        <v>4</v>
      </c>
      <c r="B8" s="35" t="s">
        <v>25</v>
      </c>
      <c r="C8" s="36" t="s">
        <v>119</v>
      </c>
      <c r="D8" s="38" t="s">
        <v>127</v>
      </c>
    </row>
    <row r="9" spans="1:4" ht="26.4">
      <c r="A9" s="19">
        <v>5</v>
      </c>
      <c r="B9" s="39" t="s">
        <v>26</v>
      </c>
      <c r="C9" s="36" t="s">
        <v>120</v>
      </c>
      <c r="D9" s="40" t="s">
        <v>128</v>
      </c>
    </row>
    <row r="10" spans="1:4" ht="26.4">
      <c r="A10" s="19">
        <v>6</v>
      </c>
      <c r="B10" s="39" t="s">
        <v>27</v>
      </c>
      <c r="C10" s="36" t="s">
        <v>118</v>
      </c>
      <c r="D10" s="40" t="s">
        <v>129</v>
      </c>
    </row>
    <row r="11" spans="1:4" ht="26.4">
      <c r="A11" s="19">
        <v>7</v>
      </c>
      <c r="B11" s="39" t="s">
        <v>28</v>
      </c>
      <c r="C11" s="41" t="s">
        <v>121</v>
      </c>
      <c r="D11" s="40" t="s">
        <v>130</v>
      </c>
    </row>
    <row r="12" spans="1:4" ht="26.4">
      <c r="A12" s="19">
        <v>8</v>
      </c>
      <c r="B12" s="39" t="s">
        <v>29</v>
      </c>
      <c r="C12" s="41" t="s">
        <v>122</v>
      </c>
      <c r="D12" s="40" t="s">
        <v>131</v>
      </c>
    </row>
    <row r="13" spans="1:4" ht="26.4">
      <c r="A13" s="19">
        <v>9</v>
      </c>
      <c r="B13" s="39" t="s">
        <v>30</v>
      </c>
      <c r="C13" s="41" t="s">
        <v>121</v>
      </c>
      <c r="D13" s="40" t="s">
        <v>132</v>
      </c>
    </row>
    <row r="14" spans="1:4" ht="15.6">
      <c r="A14" s="19">
        <v>10</v>
      </c>
      <c r="B14" s="42" t="s">
        <v>31</v>
      </c>
      <c r="C14" s="41" t="s">
        <v>119</v>
      </c>
      <c r="D14" s="42" t="s">
        <v>133</v>
      </c>
    </row>
    <row r="15" spans="1:4" ht="15.6">
      <c r="A15" s="19">
        <v>11</v>
      </c>
      <c r="B15" s="42" t="s">
        <v>31</v>
      </c>
      <c r="C15" s="41" t="s">
        <v>119</v>
      </c>
      <c r="D15" s="42" t="s">
        <v>134</v>
      </c>
    </row>
    <row r="16" spans="1:4" ht="26.4">
      <c r="A16" s="19">
        <v>12</v>
      </c>
      <c r="B16" s="39" t="s">
        <v>32</v>
      </c>
      <c r="C16" s="41" t="s">
        <v>121</v>
      </c>
      <c r="D16" s="40" t="s">
        <v>135</v>
      </c>
    </row>
    <row r="17" spans="1:4" ht="92.4">
      <c r="A17" s="19">
        <v>13</v>
      </c>
      <c r="B17" s="43" t="s">
        <v>33</v>
      </c>
      <c r="C17" s="36" t="s">
        <v>118</v>
      </c>
      <c r="D17" s="40" t="s">
        <v>136</v>
      </c>
    </row>
    <row r="18" spans="1:4" ht="52.8">
      <c r="A18" s="19">
        <v>14</v>
      </c>
      <c r="B18" s="39" t="s">
        <v>34</v>
      </c>
      <c r="C18" s="36" t="s">
        <v>118</v>
      </c>
      <c r="D18" s="40" t="s">
        <v>137</v>
      </c>
    </row>
    <row r="19" spans="1:4" ht="26.4">
      <c r="A19" s="19">
        <v>15</v>
      </c>
      <c r="B19" s="39" t="s">
        <v>35</v>
      </c>
      <c r="C19" s="36" t="s">
        <v>118</v>
      </c>
      <c r="D19" s="40" t="s">
        <v>138</v>
      </c>
    </row>
    <row r="20" spans="1:4" ht="92.4">
      <c r="A20" s="19">
        <v>16</v>
      </c>
      <c r="B20" s="39" t="s">
        <v>36</v>
      </c>
      <c r="C20" s="36" t="s">
        <v>118</v>
      </c>
      <c r="D20" s="40" t="s">
        <v>139</v>
      </c>
    </row>
    <row r="21" spans="1:4" ht="52.8">
      <c r="A21" s="19">
        <v>17</v>
      </c>
      <c r="B21" s="39" t="s">
        <v>37</v>
      </c>
      <c r="C21" s="36" t="s">
        <v>118</v>
      </c>
      <c r="D21" s="40" t="s">
        <v>140</v>
      </c>
    </row>
    <row r="22" spans="1:4" ht="92.4">
      <c r="A22" s="19">
        <v>18</v>
      </c>
      <c r="B22" s="39" t="s">
        <v>38</v>
      </c>
      <c r="C22" s="36" t="s">
        <v>118</v>
      </c>
      <c r="D22" s="40" t="s">
        <v>141</v>
      </c>
    </row>
    <row r="23" spans="1:4" ht="52.8">
      <c r="A23" s="19">
        <v>19</v>
      </c>
      <c r="B23" s="39" t="s">
        <v>39</v>
      </c>
      <c r="C23" s="36" t="s">
        <v>118</v>
      </c>
      <c r="D23" s="40" t="s">
        <v>142</v>
      </c>
    </row>
    <row r="24" spans="1:4" ht="39.6">
      <c r="A24" s="19">
        <v>20</v>
      </c>
      <c r="B24" s="39" t="s">
        <v>40</v>
      </c>
      <c r="C24" s="36" t="s">
        <v>118</v>
      </c>
      <c r="D24" s="40" t="s">
        <v>143</v>
      </c>
    </row>
    <row r="25" spans="1:4" ht="39.6">
      <c r="A25" s="19">
        <v>21</v>
      </c>
      <c r="B25" s="39" t="s">
        <v>41</v>
      </c>
      <c r="C25" s="36" t="s">
        <v>118</v>
      </c>
      <c r="D25" s="39" t="s">
        <v>144</v>
      </c>
    </row>
    <row r="26" spans="1:4" ht="26.4">
      <c r="A26" s="19">
        <v>22</v>
      </c>
      <c r="B26" s="35" t="s">
        <v>42</v>
      </c>
      <c r="C26" s="36" t="s">
        <v>118</v>
      </c>
      <c r="D26" s="35" t="s">
        <v>145</v>
      </c>
    </row>
    <row r="27" spans="1:4" ht="26.4">
      <c r="A27" s="19">
        <v>23</v>
      </c>
      <c r="B27" s="35" t="s">
        <v>43</v>
      </c>
      <c r="C27" s="36" t="s">
        <v>118</v>
      </c>
      <c r="D27" s="35" t="s">
        <v>146</v>
      </c>
    </row>
    <row r="28" spans="1:4" ht="92.4">
      <c r="A28" s="19">
        <v>24</v>
      </c>
      <c r="B28" s="39" t="s">
        <v>44</v>
      </c>
      <c r="C28" s="41" t="s">
        <v>120</v>
      </c>
      <c r="D28" s="39" t="s">
        <v>147</v>
      </c>
    </row>
    <row r="29" spans="1:4" ht="79.2">
      <c r="A29" s="19">
        <v>25</v>
      </c>
      <c r="B29" s="39" t="s">
        <v>45</v>
      </c>
      <c r="C29" s="41" t="s">
        <v>120</v>
      </c>
      <c r="D29" s="40" t="s">
        <v>148</v>
      </c>
    </row>
    <row r="30" spans="1:4" ht="39.6">
      <c r="A30" s="19">
        <v>26</v>
      </c>
      <c r="B30" s="39" t="s">
        <v>46</v>
      </c>
      <c r="C30" s="41" t="s">
        <v>120</v>
      </c>
      <c r="D30" s="40" t="s">
        <v>149</v>
      </c>
    </row>
    <row r="31" spans="1:4" ht="39.6">
      <c r="A31" s="19">
        <v>27</v>
      </c>
      <c r="B31" s="39" t="s">
        <v>47</v>
      </c>
      <c r="C31" s="41" t="s">
        <v>120</v>
      </c>
      <c r="D31" s="40" t="s">
        <v>150</v>
      </c>
    </row>
    <row r="32" spans="1:4" ht="26.4">
      <c r="A32" s="19">
        <v>28</v>
      </c>
      <c r="B32" s="39" t="s">
        <v>48</v>
      </c>
      <c r="C32" s="41" t="s">
        <v>120</v>
      </c>
      <c r="D32" s="40" t="s">
        <v>151</v>
      </c>
    </row>
    <row r="33" spans="1:4" ht="52.8">
      <c r="A33" s="19">
        <v>29</v>
      </c>
      <c r="B33" s="39" t="s">
        <v>49</v>
      </c>
      <c r="C33" s="41" t="s">
        <v>120</v>
      </c>
      <c r="D33" s="40" t="s">
        <v>152</v>
      </c>
    </row>
    <row r="34" spans="1:4" ht="39.6">
      <c r="A34" s="19">
        <v>30</v>
      </c>
      <c r="B34" s="39" t="s">
        <v>50</v>
      </c>
      <c r="C34" s="41" t="s">
        <v>120</v>
      </c>
      <c r="D34" s="40" t="s">
        <v>153</v>
      </c>
    </row>
    <row r="35" spans="1:4" ht="15.6">
      <c r="A35" s="19">
        <v>31</v>
      </c>
      <c r="B35" s="39" t="s">
        <v>51</v>
      </c>
      <c r="C35" s="41" t="s">
        <v>120</v>
      </c>
      <c r="D35" s="40" t="s">
        <v>154</v>
      </c>
    </row>
    <row r="36" spans="1:4" ht="26.4">
      <c r="A36" s="19">
        <v>32</v>
      </c>
      <c r="B36" s="39" t="s">
        <v>52</v>
      </c>
      <c r="C36" s="41" t="s">
        <v>120</v>
      </c>
      <c r="D36" s="40" t="s">
        <v>155</v>
      </c>
    </row>
    <row r="37" spans="1:4" ht="79.2">
      <c r="A37" s="19">
        <v>33</v>
      </c>
      <c r="B37" s="39" t="s">
        <v>53</v>
      </c>
      <c r="C37" s="41" t="s">
        <v>120</v>
      </c>
      <c r="D37" s="40" t="s">
        <v>156</v>
      </c>
    </row>
    <row r="38" spans="1:4" ht="52.8">
      <c r="A38" s="19">
        <v>34</v>
      </c>
      <c r="B38" s="39" t="s">
        <v>54</v>
      </c>
      <c r="C38" s="41" t="s">
        <v>120</v>
      </c>
      <c r="D38" s="40" t="s">
        <v>157</v>
      </c>
    </row>
    <row r="39" spans="1:4" ht="26.4">
      <c r="A39" s="19">
        <v>35</v>
      </c>
      <c r="B39" s="39" t="s">
        <v>55</v>
      </c>
      <c r="C39" s="41" t="s">
        <v>120</v>
      </c>
      <c r="D39" s="40" t="s">
        <v>158</v>
      </c>
    </row>
    <row r="40" spans="1:4" ht="39.6">
      <c r="A40" s="19">
        <v>36</v>
      </c>
      <c r="B40" s="39" t="s">
        <v>56</v>
      </c>
      <c r="C40" s="41" t="s">
        <v>120</v>
      </c>
      <c r="D40" s="40" t="s">
        <v>159</v>
      </c>
    </row>
    <row r="41" spans="1:4" ht="15.6">
      <c r="A41" s="19">
        <v>37</v>
      </c>
      <c r="B41" s="39" t="s">
        <v>57</v>
      </c>
      <c r="C41" s="36" t="s">
        <v>118</v>
      </c>
      <c r="D41" s="40" t="s">
        <v>160</v>
      </c>
    </row>
    <row r="42" spans="1:4" ht="79.2">
      <c r="A42" s="19">
        <v>38</v>
      </c>
      <c r="B42" s="39" t="s">
        <v>58</v>
      </c>
      <c r="C42" s="36" t="s">
        <v>120</v>
      </c>
      <c r="D42" s="40" t="s">
        <v>161</v>
      </c>
    </row>
    <row r="43" spans="1:4" ht="52.8">
      <c r="A43" s="19">
        <v>39</v>
      </c>
      <c r="B43" s="44" t="s">
        <v>59</v>
      </c>
      <c r="C43" s="45" t="s">
        <v>120</v>
      </c>
      <c r="D43" s="46" t="s">
        <v>162</v>
      </c>
    </row>
    <row r="44" spans="1:4" ht="15.6">
      <c r="A44" s="19">
        <v>40</v>
      </c>
      <c r="B44" s="39" t="s">
        <v>60</v>
      </c>
      <c r="C44" s="36" t="s">
        <v>120</v>
      </c>
      <c r="D44" s="40" t="s">
        <v>163</v>
      </c>
    </row>
    <row r="45" spans="1:4" ht="26.4">
      <c r="A45" s="19">
        <v>41</v>
      </c>
      <c r="B45" s="39" t="s">
        <v>61</v>
      </c>
      <c r="C45" s="36" t="s">
        <v>120</v>
      </c>
      <c r="D45" s="40" t="s">
        <v>164</v>
      </c>
    </row>
    <row r="46" spans="1:4" ht="39.6">
      <c r="A46" s="19">
        <v>42</v>
      </c>
      <c r="B46" s="39" t="s">
        <v>62</v>
      </c>
      <c r="C46" s="36" t="s">
        <v>120</v>
      </c>
      <c r="D46" s="40" t="s">
        <v>165</v>
      </c>
    </row>
    <row r="47" spans="1:4" ht="66">
      <c r="A47" s="19">
        <v>43</v>
      </c>
      <c r="B47" s="39" t="s">
        <v>63</v>
      </c>
      <c r="C47" s="36" t="s">
        <v>120</v>
      </c>
      <c r="D47" s="40" t="s">
        <v>166</v>
      </c>
    </row>
    <row r="48" spans="1:4" ht="15.6">
      <c r="A48" s="19">
        <v>44</v>
      </c>
      <c r="B48" s="39" t="s">
        <v>64</v>
      </c>
      <c r="C48" s="36" t="s">
        <v>120</v>
      </c>
      <c r="D48" s="40" t="s">
        <v>167</v>
      </c>
    </row>
    <row r="49" spans="1:4" ht="66">
      <c r="A49" s="19">
        <v>45</v>
      </c>
      <c r="B49" s="39" t="s">
        <v>65</v>
      </c>
      <c r="C49" s="36" t="s">
        <v>120</v>
      </c>
      <c r="D49" s="40" t="s">
        <v>168</v>
      </c>
    </row>
    <row r="50" spans="1:4" ht="79.2">
      <c r="A50" s="19">
        <v>46</v>
      </c>
      <c r="B50" s="39" t="s">
        <v>66</v>
      </c>
      <c r="C50" s="36" t="s">
        <v>120</v>
      </c>
      <c r="D50" s="38" t="s">
        <v>169</v>
      </c>
    </row>
    <row r="51" spans="1:4" ht="79.2">
      <c r="A51" s="19">
        <v>47</v>
      </c>
      <c r="B51" s="39" t="s">
        <v>67</v>
      </c>
      <c r="C51" s="36" t="s">
        <v>120</v>
      </c>
      <c r="D51" s="40" t="s">
        <v>170</v>
      </c>
    </row>
    <row r="52" spans="1:4" ht="79.2">
      <c r="A52" s="19">
        <v>48</v>
      </c>
      <c r="B52" s="39" t="s">
        <v>68</v>
      </c>
      <c r="C52" s="36" t="s">
        <v>119</v>
      </c>
      <c r="D52" s="40" t="s">
        <v>171</v>
      </c>
    </row>
    <row r="53" spans="1:4" ht="92.4">
      <c r="A53" s="19">
        <v>49</v>
      </c>
      <c r="B53" s="35" t="s">
        <v>69</v>
      </c>
      <c r="C53" s="47" t="s">
        <v>120</v>
      </c>
      <c r="D53" s="38" t="s">
        <v>172</v>
      </c>
    </row>
    <row r="54" spans="1:4" ht="118.8">
      <c r="A54" s="19">
        <v>50</v>
      </c>
      <c r="B54" s="35" t="s">
        <v>70</v>
      </c>
      <c r="C54" s="47" t="s">
        <v>120</v>
      </c>
      <c r="D54" s="38" t="s">
        <v>173</v>
      </c>
    </row>
    <row r="55" spans="1:4" ht="52.8">
      <c r="A55" s="19">
        <v>51</v>
      </c>
      <c r="B55" s="35" t="s">
        <v>71</v>
      </c>
      <c r="C55" s="47" t="s">
        <v>120</v>
      </c>
      <c r="D55" s="38" t="s">
        <v>174</v>
      </c>
    </row>
    <row r="56" spans="1:4" ht="92.4">
      <c r="A56" s="19">
        <v>52</v>
      </c>
      <c r="B56" s="35" t="s">
        <v>72</v>
      </c>
      <c r="C56" s="47" t="s">
        <v>120</v>
      </c>
      <c r="D56" s="38" t="s">
        <v>175</v>
      </c>
    </row>
    <row r="57" spans="1:4" ht="52.8">
      <c r="A57" s="19">
        <v>53</v>
      </c>
      <c r="B57" s="35" t="s">
        <v>73</v>
      </c>
      <c r="C57" s="47" t="s">
        <v>120</v>
      </c>
      <c r="D57" s="38" t="s">
        <v>176</v>
      </c>
    </row>
    <row r="58" spans="1:4" ht="39.6">
      <c r="A58" s="19">
        <v>54</v>
      </c>
      <c r="B58" s="35" t="s">
        <v>74</v>
      </c>
      <c r="C58" s="47" t="s">
        <v>120</v>
      </c>
      <c r="D58" s="38" t="s">
        <v>177</v>
      </c>
    </row>
    <row r="59" spans="1:4" ht="39.6">
      <c r="A59" s="19">
        <v>55</v>
      </c>
      <c r="B59" s="35" t="s">
        <v>75</v>
      </c>
      <c r="C59" s="47" t="s">
        <v>120</v>
      </c>
      <c r="D59" s="38" t="s">
        <v>178</v>
      </c>
    </row>
    <row r="60" spans="1:4" ht="39.6">
      <c r="A60" s="19">
        <v>56</v>
      </c>
      <c r="B60" s="35" t="s">
        <v>76</v>
      </c>
      <c r="C60" s="47"/>
      <c r="D60" s="38" t="s">
        <v>178</v>
      </c>
    </row>
    <row r="61" spans="1:4" ht="26.4">
      <c r="A61" s="19">
        <v>57</v>
      </c>
      <c r="B61" s="35" t="s">
        <v>77</v>
      </c>
      <c r="C61" s="47" t="s">
        <v>120</v>
      </c>
      <c r="D61" s="38" t="s">
        <v>179</v>
      </c>
    </row>
    <row r="62" spans="1:4" ht="26.4">
      <c r="A62" s="19">
        <v>58</v>
      </c>
      <c r="B62" s="35" t="s">
        <v>78</v>
      </c>
      <c r="C62" s="47" t="s">
        <v>120</v>
      </c>
      <c r="D62" s="38" t="s">
        <v>180</v>
      </c>
    </row>
    <row r="63" spans="1:4" ht="39.6">
      <c r="A63" s="19">
        <v>59</v>
      </c>
      <c r="B63" s="35" t="s">
        <v>79</v>
      </c>
      <c r="C63" s="47" t="s">
        <v>123</v>
      </c>
      <c r="D63" s="38" t="s">
        <v>181</v>
      </c>
    </row>
    <row r="64" spans="1:4" ht="39.6">
      <c r="A64" s="19">
        <v>60</v>
      </c>
      <c r="B64" s="35" t="s">
        <v>80</v>
      </c>
      <c r="C64" s="47" t="s">
        <v>123</v>
      </c>
      <c r="D64" s="38" t="s">
        <v>182</v>
      </c>
    </row>
    <row r="65" spans="1:4" ht="39.6">
      <c r="A65" s="19">
        <v>61</v>
      </c>
      <c r="B65" s="35" t="s">
        <v>81</v>
      </c>
      <c r="C65" s="47" t="s">
        <v>123</v>
      </c>
      <c r="D65" s="38" t="s">
        <v>183</v>
      </c>
    </row>
    <row r="66" spans="1:4" ht="26.4">
      <c r="A66" s="19">
        <v>62</v>
      </c>
      <c r="B66" s="35" t="s">
        <v>82</v>
      </c>
      <c r="C66" s="47" t="s">
        <v>120</v>
      </c>
      <c r="D66" s="38" t="s">
        <v>184</v>
      </c>
    </row>
    <row r="67" spans="1:4" ht="26.4">
      <c r="A67" s="19">
        <v>63</v>
      </c>
      <c r="B67" s="35" t="s">
        <v>83</v>
      </c>
      <c r="C67" s="47" t="s">
        <v>120</v>
      </c>
      <c r="D67" s="38" t="s">
        <v>185</v>
      </c>
    </row>
    <row r="68" spans="1:4" ht="26.4">
      <c r="A68" s="19">
        <v>64</v>
      </c>
      <c r="B68" s="35" t="s">
        <v>84</v>
      </c>
      <c r="C68" s="47" t="s">
        <v>120</v>
      </c>
      <c r="D68" s="38" t="s">
        <v>184</v>
      </c>
    </row>
    <row r="69" spans="1:4" ht="26.4">
      <c r="A69" s="19">
        <v>65</v>
      </c>
      <c r="B69" s="35" t="s">
        <v>85</v>
      </c>
      <c r="C69" s="47" t="s">
        <v>120</v>
      </c>
      <c r="D69" s="38" t="s">
        <v>184</v>
      </c>
    </row>
    <row r="70" spans="1:4" ht="26.4">
      <c r="A70" s="19">
        <v>66</v>
      </c>
      <c r="B70" s="35" t="s">
        <v>86</v>
      </c>
      <c r="C70" s="47" t="s">
        <v>120</v>
      </c>
      <c r="D70" s="38" t="s">
        <v>184</v>
      </c>
    </row>
    <row r="71" spans="1:4" ht="26.4">
      <c r="A71" s="19">
        <v>67</v>
      </c>
      <c r="B71" s="35" t="s">
        <v>87</v>
      </c>
      <c r="C71" s="47" t="s">
        <v>120</v>
      </c>
      <c r="D71" s="38" t="s">
        <v>184</v>
      </c>
    </row>
    <row r="72" spans="1:4" ht="26.4">
      <c r="A72" s="19">
        <v>68</v>
      </c>
      <c r="B72" s="35" t="s">
        <v>88</v>
      </c>
      <c r="C72" s="47" t="s">
        <v>120</v>
      </c>
      <c r="D72" s="38" t="s">
        <v>186</v>
      </c>
    </row>
    <row r="73" spans="1:4" ht="15.6">
      <c r="A73" s="19">
        <v>69</v>
      </c>
      <c r="B73" s="35" t="s">
        <v>89</v>
      </c>
      <c r="C73" s="47" t="s">
        <v>119</v>
      </c>
      <c r="D73" s="38" t="s">
        <v>187</v>
      </c>
    </row>
    <row r="74" spans="1:4" ht="52.8">
      <c r="A74" s="19">
        <v>70</v>
      </c>
      <c r="B74" s="35" t="s">
        <v>90</v>
      </c>
      <c r="C74" s="47" t="s">
        <v>119</v>
      </c>
      <c r="D74" s="48" t="s">
        <v>188</v>
      </c>
    </row>
    <row r="75" spans="1:4" ht="92.4">
      <c r="A75" s="19">
        <v>71</v>
      </c>
      <c r="B75" s="49" t="s">
        <v>91</v>
      </c>
      <c r="C75" s="50" t="s">
        <v>119</v>
      </c>
      <c r="D75" s="51" t="s">
        <v>189</v>
      </c>
    </row>
    <row r="76" spans="1:4" ht="105.6">
      <c r="A76" s="19">
        <v>72</v>
      </c>
      <c r="B76" s="35" t="s">
        <v>92</v>
      </c>
      <c r="C76" s="47" t="s">
        <v>120</v>
      </c>
      <c r="D76" s="38" t="s">
        <v>190</v>
      </c>
    </row>
    <row r="77" spans="1:4" ht="52.8">
      <c r="A77" s="19">
        <v>73</v>
      </c>
      <c r="B77" s="35" t="s">
        <v>93</v>
      </c>
      <c r="C77" s="47" t="s">
        <v>119</v>
      </c>
      <c r="D77" s="38" t="s">
        <v>191</v>
      </c>
    </row>
    <row r="78" spans="1:4" ht="39.6">
      <c r="A78" s="19">
        <v>74</v>
      </c>
      <c r="B78" s="35" t="s">
        <v>94</v>
      </c>
      <c r="C78" s="47" t="s">
        <v>120</v>
      </c>
      <c r="D78" s="38" t="s">
        <v>192</v>
      </c>
    </row>
    <row r="79" spans="1:4" ht="26.4">
      <c r="A79" s="19">
        <v>75</v>
      </c>
      <c r="B79" s="35" t="s">
        <v>95</v>
      </c>
      <c r="C79" s="47" t="s">
        <v>120</v>
      </c>
      <c r="D79" s="38" t="s">
        <v>193</v>
      </c>
    </row>
    <row r="80" spans="1:4" ht="26.4">
      <c r="A80" s="19">
        <v>76</v>
      </c>
      <c r="B80" s="35" t="s">
        <v>96</v>
      </c>
      <c r="C80" s="47" t="s">
        <v>119</v>
      </c>
      <c r="D80" s="38" t="s">
        <v>194</v>
      </c>
    </row>
    <row r="81" spans="1:4" ht="39.6">
      <c r="A81" s="19">
        <v>77</v>
      </c>
      <c r="B81" s="35" t="s">
        <v>97</v>
      </c>
      <c r="C81" s="47" t="s">
        <v>119</v>
      </c>
      <c r="D81" s="52" t="s">
        <v>195</v>
      </c>
    </row>
    <row r="82" spans="1:4" ht="39.6">
      <c r="A82" s="19">
        <v>78</v>
      </c>
      <c r="B82" s="53" t="s">
        <v>98</v>
      </c>
      <c r="C82" s="54" t="s">
        <v>119</v>
      </c>
      <c r="D82" s="52" t="s">
        <v>196</v>
      </c>
    </row>
    <row r="83" spans="1:4" ht="15.6">
      <c r="A83" s="19">
        <v>79</v>
      </c>
      <c r="B83" s="39" t="s">
        <v>99</v>
      </c>
      <c r="C83" s="41" t="s">
        <v>124</v>
      </c>
      <c r="D83" s="40" t="s">
        <v>197</v>
      </c>
    </row>
    <row r="84" spans="1:4" ht="118.8">
      <c r="A84" s="19">
        <v>80</v>
      </c>
      <c r="B84" s="39" t="s">
        <v>100</v>
      </c>
      <c r="C84" s="41" t="s">
        <v>120</v>
      </c>
      <c r="D84" s="40" t="s">
        <v>198</v>
      </c>
    </row>
    <row r="85" spans="1:4" ht="15.6">
      <c r="A85" s="19">
        <v>81</v>
      </c>
      <c r="B85" s="35" t="s">
        <v>101</v>
      </c>
      <c r="C85" s="47" t="s">
        <v>118</v>
      </c>
      <c r="D85" s="38" t="s">
        <v>199</v>
      </c>
    </row>
    <row r="86" spans="1:4" ht="15.6">
      <c r="A86" s="19">
        <v>82</v>
      </c>
      <c r="B86" s="35" t="s">
        <v>102</v>
      </c>
      <c r="C86" s="47" t="s">
        <v>118</v>
      </c>
      <c r="D86" s="38" t="s">
        <v>200</v>
      </c>
    </row>
    <row r="87" spans="1:4" ht="15.6">
      <c r="A87" s="19">
        <v>83</v>
      </c>
      <c r="B87" s="35" t="s">
        <v>103</v>
      </c>
      <c r="C87" s="47" t="s">
        <v>125</v>
      </c>
      <c r="D87" s="38" t="s">
        <v>201</v>
      </c>
    </row>
    <row r="88" spans="1:4" ht="15.6">
      <c r="A88" s="19">
        <v>84</v>
      </c>
      <c r="B88" s="35" t="s">
        <v>104</v>
      </c>
      <c r="C88" s="47" t="s">
        <v>125</v>
      </c>
      <c r="D88" s="38" t="s">
        <v>202</v>
      </c>
    </row>
    <row r="89" spans="1:4" ht="15.6">
      <c r="A89" s="19">
        <v>85</v>
      </c>
      <c r="B89" s="35" t="s">
        <v>105</v>
      </c>
      <c r="C89" s="47" t="s">
        <v>119</v>
      </c>
      <c r="D89" s="38" t="s">
        <v>203</v>
      </c>
    </row>
    <row r="90" spans="1:4" ht="26.4">
      <c r="A90" s="19">
        <v>86</v>
      </c>
      <c r="B90" s="35" t="s">
        <v>106</v>
      </c>
      <c r="C90" s="47" t="s">
        <v>119</v>
      </c>
      <c r="D90" s="38" t="s">
        <v>204</v>
      </c>
    </row>
    <row r="91" spans="1:4" ht="15.6">
      <c r="A91" s="19">
        <v>87</v>
      </c>
      <c r="B91" s="35" t="s">
        <v>107</v>
      </c>
      <c r="C91" s="47" t="s">
        <v>119</v>
      </c>
      <c r="D91" s="38" t="s">
        <v>205</v>
      </c>
    </row>
    <row r="92" spans="1:4" ht="26.4">
      <c r="A92" s="19">
        <v>88</v>
      </c>
      <c r="B92" s="35" t="s">
        <v>108</v>
      </c>
      <c r="C92" s="47" t="s">
        <v>119</v>
      </c>
      <c r="D92" s="38" t="s">
        <v>206</v>
      </c>
    </row>
    <row r="93" spans="1:4" ht="15.6">
      <c r="A93" s="19">
        <v>89</v>
      </c>
      <c r="B93" s="35" t="s">
        <v>109</v>
      </c>
      <c r="C93" s="47" t="s">
        <v>119</v>
      </c>
      <c r="D93" s="38" t="s">
        <v>207</v>
      </c>
    </row>
    <row r="94" spans="1:4" ht="15.6">
      <c r="A94" s="19">
        <v>90</v>
      </c>
      <c r="B94" s="35" t="s">
        <v>110</v>
      </c>
      <c r="C94" s="47" t="s">
        <v>119</v>
      </c>
      <c r="D94" s="38" t="s">
        <v>208</v>
      </c>
    </row>
    <row r="95" spans="1:4" ht="15.6">
      <c r="A95" s="19">
        <v>91</v>
      </c>
      <c r="B95" s="35" t="s">
        <v>111</v>
      </c>
      <c r="C95" s="47" t="s">
        <v>119</v>
      </c>
      <c r="D95" s="38" t="s">
        <v>209</v>
      </c>
    </row>
    <row r="96" spans="1:4" ht="15.6">
      <c r="A96" s="19">
        <v>92</v>
      </c>
      <c r="B96" s="35" t="s">
        <v>112</v>
      </c>
      <c r="C96" s="47" t="s">
        <v>119</v>
      </c>
      <c r="D96" s="38" t="s">
        <v>210</v>
      </c>
    </row>
    <row r="97" spans="1:6" ht="15.6">
      <c r="A97" s="19">
        <v>93</v>
      </c>
      <c r="B97" s="35" t="s">
        <v>113</v>
      </c>
      <c r="C97" s="47" t="s">
        <v>119</v>
      </c>
      <c r="D97" s="38" t="s">
        <v>211</v>
      </c>
    </row>
    <row r="98" spans="1:6" ht="15.6">
      <c r="A98" s="19">
        <v>94</v>
      </c>
      <c r="B98" s="35" t="s">
        <v>114</v>
      </c>
      <c r="C98" s="47" t="s">
        <v>119</v>
      </c>
      <c r="D98" s="38" t="s">
        <v>212</v>
      </c>
    </row>
    <row r="99" spans="1:6" ht="15.6">
      <c r="A99" s="19">
        <v>95</v>
      </c>
      <c r="B99" s="35" t="s">
        <v>115</v>
      </c>
      <c r="C99" s="47" t="s">
        <v>119</v>
      </c>
      <c r="D99" s="38" t="s">
        <v>213</v>
      </c>
    </row>
    <row r="100" spans="1:6" ht="66">
      <c r="A100" s="19">
        <v>96</v>
      </c>
      <c r="B100" s="35" t="s">
        <v>116</v>
      </c>
      <c r="C100" s="47" t="s">
        <v>125</v>
      </c>
      <c r="D100" s="38" t="s">
        <v>214</v>
      </c>
    </row>
    <row r="101" spans="1:6" ht="15.6">
      <c r="A101" s="19">
        <v>97</v>
      </c>
      <c r="B101" s="35" t="s">
        <v>117</v>
      </c>
      <c r="C101" s="47" t="s">
        <v>118</v>
      </c>
      <c r="D101" s="38" t="s">
        <v>215</v>
      </c>
    </row>
    <row r="102" spans="1:6" ht="15.6" customHeight="1">
      <c r="A102" s="57" t="s">
        <v>18</v>
      </c>
      <c r="B102" s="57"/>
      <c r="C102" s="57"/>
      <c r="D102" s="57"/>
      <c r="E102" s="20"/>
      <c r="F102" s="20"/>
    </row>
    <row r="103" spans="1:6" ht="15.6" customHeight="1">
      <c r="A103" s="58"/>
      <c r="B103" s="58"/>
      <c r="C103" s="58"/>
      <c r="D103" s="58"/>
      <c r="E103" s="20"/>
      <c r="F103" s="20"/>
    </row>
    <row r="104" spans="1:6" ht="15.6" customHeight="1">
      <c r="A104" s="58"/>
      <c r="B104" s="58"/>
      <c r="C104" s="58"/>
      <c r="D104" s="58"/>
      <c r="E104" s="20"/>
      <c r="F104" s="20"/>
    </row>
    <row r="105" spans="1:6" ht="15.6" customHeight="1">
      <c r="A105" s="58"/>
      <c r="B105" s="58"/>
      <c r="C105" s="58"/>
      <c r="D105" s="58"/>
      <c r="E105" s="20"/>
      <c r="F105" s="20"/>
    </row>
    <row r="106" spans="1:6" ht="8.4" customHeight="1">
      <c r="A106" s="58"/>
      <c r="B106" s="58"/>
      <c r="C106" s="58"/>
      <c r="D106" s="58"/>
      <c r="E106" s="20"/>
      <c r="F106" s="20"/>
    </row>
    <row r="107" spans="1:6" ht="15.6" hidden="1" customHeight="1">
      <c r="A107" s="58"/>
      <c r="B107" s="58"/>
      <c r="C107" s="58"/>
      <c r="D107" s="58"/>
      <c r="E107" s="20"/>
      <c r="F107" s="20"/>
    </row>
    <row r="108" spans="1:6" ht="0.6" hidden="1" customHeight="1">
      <c r="A108" s="58"/>
      <c r="B108" s="58"/>
      <c r="C108" s="58"/>
      <c r="D108" s="58"/>
      <c r="E108" s="20"/>
      <c r="F108" s="20"/>
    </row>
    <row r="109" spans="1:6" ht="15.6" hidden="1" customHeight="1">
      <c r="A109" s="58"/>
      <c r="B109" s="58"/>
      <c r="C109" s="58"/>
      <c r="D109" s="58"/>
      <c r="E109" s="20"/>
      <c r="F109" s="20"/>
    </row>
    <row r="110" spans="1:6" ht="15">
      <c r="A110" s="58"/>
      <c r="B110" s="58"/>
      <c r="C110" s="58"/>
      <c r="D110" s="58"/>
      <c r="E110" s="20"/>
      <c r="F110" s="20"/>
    </row>
    <row r="111" spans="1:6" ht="13.95" customHeight="1">
      <c r="B111" s="56" t="str">
        <f>Գնման!B116</f>
        <v xml:space="preserve">ԳՆՈՐԴ
«Գերատեսչական շենքերի պահպանման և շահագործման» ՓԲԸ
ք. Երևան, Արգիշտիի 1
«Արդշինբանկ» ՓԲԸ 
Հ/Հ 2470100871840000
ՀՎՀՀ 02524368
Տնօրեն________________Ա. Ղազարյան
ստորագրություն
Կ.Տ
</v>
      </c>
      <c r="C111" s="56"/>
      <c r="D111" s="56" t="str">
        <f>Գնման!G117</f>
        <v xml:space="preserve">ՎԱՃԱՌՈՂ
</v>
      </c>
    </row>
    <row r="112" spans="1:6" ht="13.95" customHeight="1">
      <c r="B112" s="56"/>
      <c r="C112" s="56"/>
      <c r="D112" s="56"/>
    </row>
    <row r="113" spans="2:4" ht="13.95" customHeight="1">
      <c r="B113" s="56"/>
      <c r="C113" s="56"/>
      <c r="D113" s="56"/>
    </row>
    <row r="114" spans="2:4" ht="13.95" customHeight="1">
      <c r="B114" s="56"/>
      <c r="C114" s="56"/>
      <c r="D114" s="56"/>
    </row>
    <row r="115" spans="2:4" ht="13.95" customHeight="1">
      <c r="B115" s="56"/>
      <c r="C115" s="56"/>
      <c r="D115" s="56"/>
    </row>
    <row r="116" spans="2:4" ht="13.95" customHeight="1">
      <c r="B116" s="56"/>
      <c r="C116" s="56"/>
      <c r="D116" s="56"/>
    </row>
    <row r="117" spans="2:4" ht="13.95" customHeight="1">
      <c r="B117" s="56"/>
      <c r="C117" s="56"/>
      <c r="D117" s="56"/>
    </row>
    <row r="118" spans="2:4" ht="13.95" customHeight="1">
      <c r="B118" s="56"/>
      <c r="C118" s="56"/>
      <c r="D118" s="56"/>
    </row>
    <row r="119" spans="2:4" ht="13.95" customHeight="1">
      <c r="B119" s="56"/>
      <c r="C119" s="56"/>
      <c r="D119" s="56"/>
    </row>
    <row r="120" spans="2:4" ht="13.95" customHeight="1">
      <c r="B120" s="56"/>
      <c r="C120" s="56"/>
      <c r="D120" s="56"/>
    </row>
    <row r="121" spans="2:4" ht="13.95" customHeight="1">
      <c r="B121" s="56"/>
      <c r="C121" s="56"/>
      <c r="D121" s="56"/>
    </row>
    <row r="122" spans="2:4" ht="13.95" customHeight="1">
      <c r="B122" s="56"/>
      <c r="C122" s="56"/>
      <c r="D122" s="56"/>
    </row>
    <row r="123" spans="2:4">
      <c r="B123" s="56"/>
      <c r="C123" s="56"/>
    </row>
    <row r="124" spans="2:4">
      <c r="B124" s="56"/>
      <c r="C124" s="56"/>
    </row>
    <row r="125" spans="2:4">
      <c r="B125" s="56"/>
      <c r="C125" s="56"/>
    </row>
    <row r="126" spans="2:4">
      <c r="B126" s="56"/>
      <c r="C126" s="56"/>
    </row>
  </sheetData>
  <mergeCells count="4">
    <mergeCell ref="A3:D3"/>
    <mergeCell ref="D111:D122"/>
    <mergeCell ref="A102:D110"/>
    <mergeCell ref="B111:C126"/>
  </mergeCells>
  <printOptions horizontalCentered="1" verticalCentered="1"/>
  <pageMargins left="0.7" right="0.7" top="0.75" bottom="0.75" header="0.3" footer="0.3"/>
  <pageSetup scale="9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8"/>
  <sheetViews>
    <sheetView tabSelected="1" view="pageBreakPreview" topLeftCell="A99" zoomScale="85" zoomScaleNormal="70" zoomScaleSheetLayoutView="85" workbookViewId="0">
      <selection activeCell="B24" sqref="B24"/>
    </sheetView>
  </sheetViews>
  <sheetFormatPr defaultColWidth="9.109375" defaultRowHeight="20.399999999999999"/>
  <cols>
    <col min="1" max="1" width="5.5546875" style="1" bestFit="1" customWidth="1"/>
    <col min="2" max="2" width="44.33203125" style="2" customWidth="1"/>
    <col min="3" max="3" width="16.33203125" style="2" customWidth="1"/>
    <col min="4" max="4" width="19" style="2" customWidth="1"/>
    <col min="5" max="5" width="13.6640625" style="24" customWidth="1"/>
    <col min="6" max="6" width="14.33203125" style="1" customWidth="1"/>
    <col min="7" max="7" width="16.88671875" style="3" customWidth="1"/>
    <col min="8" max="8" width="29.88671875" style="3" customWidth="1"/>
    <col min="9" max="9" width="17.6640625" style="5" customWidth="1"/>
    <col min="10" max="10" width="19.33203125" style="3" customWidth="1"/>
    <col min="11" max="16384" width="9.109375" style="3"/>
  </cols>
  <sheetData>
    <row r="1" spans="1:10" ht="19.5" hidden="1" customHeight="1">
      <c r="G1" s="4"/>
      <c r="H1" s="4"/>
      <c r="I1" s="4"/>
    </row>
    <row r="2" spans="1:10" ht="19.5" hidden="1" customHeight="1">
      <c r="G2" s="4"/>
      <c r="H2" s="4"/>
      <c r="I2" s="4"/>
    </row>
    <row r="3" spans="1:10" ht="19.5" hidden="1" customHeight="1">
      <c r="G3" s="4"/>
      <c r="H3" s="4"/>
      <c r="I3" s="4"/>
    </row>
    <row r="4" spans="1:10" ht="19.5" hidden="1" customHeight="1">
      <c r="G4" s="4"/>
      <c r="H4" s="4"/>
      <c r="I4" s="4"/>
    </row>
    <row r="5" spans="1:10" ht="19.5" hidden="1" customHeight="1">
      <c r="G5" s="4"/>
      <c r="H5" s="4"/>
      <c r="I5" s="4"/>
    </row>
    <row r="6" spans="1:10" ht="19.5" hidden="1" customHeight="1">
      <c r="G6" s="4"/>
      <c r="H6" s="4"/>
      <c r="I6" s="4"/>
    </row>
    <row r="7" spans="1:10" ht="19.5" hidden="1" customHeight="1">
      <c r="G7" s="4"/>
      <c r="H7" s="4"/>
      <c r="I7" s="4"/>
    </row>
    <row r="8" spans="1:10" ht="20.25" hidden="1" customHeight="1">
      <c r="I8" s="5" t="s">
        <v>0</v>
      </c>
    </row>
    <row r="9" spans="1:10" ht="2.25" customHeight="1"/>
    <row r="10" spans="1:10" ht="24" customHeight="1">
      <c r="G10" s="79" t="s">
        <v>17</v>
      </c>
      <c r="H10" s="79"/>
      <c r="I10" s="79"/>
      <c r="J10" s="79"/>
    </row>
    <row r="11" spans="1:10" ht="41.4" customHeight="1">
      <c r="B11" s="13" t="s">
        <v>22</v>
      </c>
      <c r="G11" s="79" t="s">
        <v>217</v>
      </c>
      <c r="H11" s="79"/>
      <c r="I11" s="79"/>
      <c r="J11" s="79"/>
    </row>
    <row r="12" spans="1:10" ht="15" customHeight="1">
      <c r="B12" s="13"/>
      <c r="G12" s="79"/>
      <c r="H12" s="79"/>
      <c r="I12" s="79"/>
      <c r="J12" s="79"/>
    </row>
    <row r="13" spans="1:10" ht="15" customHeight="1">
      <c r="G13" s="79"/>
      <c r="H13" s="79"/>
      <c r="I13" s="79"/>
      <c r="J13" s="79"/>
    </row>
    <row r="14" spans="1:10" ht="24" customHeight="1">
      <c r="A14" s="76" t="s">
        <v>1</v>
      </c>
      <c r="B14" s="76"/>
      <c r="C14" s="76"/>
      <c r="D14" s="76"/>
      <c r="E14" s="76"/>
      <c r="F14" s="76"/>
      <c r="G14" s="76"/>
      <c r="H14" s="76"/>
      <c r="I14" s="76"/>
      <c r="J14" s="76"/>
    </row>
    <row r="15" spans="1:10" ht="52.2" customHeight="1">
      <c r="A15" s="64" t="s">
        <v>3</v>
      </c>
      <c r="B15" s="64" t="s">
        <v>11</v>
      </c>
      <c r="C15" s="68" t="s">
        <v>9</v>
      </c>
      <c r="D15" s="68" t="s">
        <v>10</v>
      </c>
      <c r="E15" s="64" t="s">
        <v>4</v>
      </c>
      <c r="F15" s="64" t="s">
        <v>5</v>
      </c>
      <c r="G15" s="62" t="s">
        <v>20</v>
      </c>
      <c r="H15" s="63"/>
      <c r="I15" s="77" t="s">
        <v>2</v>
      </c>
      <c r="J15" s="78"/>
    </row>
    <row r="16" spans="1:10" ht="57.75" customHeight="1">
      <c r="A16" s="65"/>
      <c r="B16" s="65"/>
      <c r="C16" s="69"/>
      <c r="D16" s="69"/>
      <c r="E16" s="65"/>
      <c r="F16" s="65"/>
      <c r="G16" s="62" t="s">
        <v>218</v>
      </c>
      <c r="H16" s="63"/>
      <c r="I16" s="80" t="s">
        <v>6</v>
      </c>
      <c r="J16" s="81" t="s">
        <v>7</v>
      </c>
    </row>
    <row r="17" spans="1:10" ht="62.25" customHeight="1">
      <c r="A17" s="66"/>
      <c r="B17" s="66"/>
      <c r="C17" s="70"/>
      <c r="D17" s="70"/>
      <c r="E17" s="67"/>
      <c r="F17" s="66"/>
      <c r="G17" s="6" t="s">
        <v>6</v>
      </c>
      <c r="H17" s="6" t="s">
        <v>7</v>
      </c>
      <c r="I17" s="80"/>
      <c r="J17" s="82"/>
    </row>
    <row r="18" spans="1:10" ht="21.75" customHeight="1">
      <c r="A18" s="7">
        <v>1</v>
      </c>
      <c r="B18" s="25" t="s">
        <v>23</v>
      </c>
      <c r="C18" s="73">
        <v>4121</v>
      </c>
      <c r="D18" s="8"/>
      <c r="E18" s="33" t="s">
        <v>118</v>
      </c>
      <c r="F18" s="9">
        <f>J18/I18</f>
        <v>0</v>
      </c>
      <c r="G18" s="7">
        <v>1440</v>
      </c>
      <c r="H18" s="7">
        <f t="shared" ref="H18:H49" si="0">G18*F18</f>
        <v>0</v>
      </c>
      <c r="I18" s="7">
        <v>1440</v>
      </c>
      <c r="J18" s="7"/>
    </row>
    <row r="19" spans="1:10" ht="20.25" customHeight="1">
      <c r="A19" s="7">
        <v>2</v>
      </c>
      <c r="B19" s="25" t="s">
        <v>23</v>
      </c>
      <c r="C19" s="74"/>
      <c r="D19" s="8"/>
      <c r="E19" s="33" t="s">
        <v>118</v>
      </c>
      <c r="F19" s="9">
        <f t="shared" ref="F19:F82" si="1">J19/I19</f>
        <v>0</v>
      </c>
      <c r="G19" s="7">
        <v>4400</v>
      </c>
      <c r="H19" s="7">
        <f t="shared" si="0"/>
        <v>0</v>
      </c>
      <c r="I19" s="7">
        <v>4400</v>
      </c>
      <c r="J19" s="7"/>
    </row>
    <row r="20" spans="1:10" ht="20.25" customHeight="1">
      <c r="A20" s="7">
        <v>3</v>
      </c>
      <c r="B20" s="25" t="s">
        <v>24</v>
      </c>
      <c r="C20" s="74"/>
      <c r="D20" s="8"/>
      <c r="E20" s="33" t="s">
        <v>118</v>
      </c>
      <c r="F20" s="9">
        <f t="shared" si="1"/>
        <v>0</v>
      </c>
      <c r="G20" s="7">
        <v>1590</v>
      </c>
      <c r="H20" s="7">
        <f t="shared" si="0"/>
        <v>0</v>
      </c>
      <c r="I20" s="7">
        <v>1590</v>
      </c>
      <c r="J20" s="7"/>
    </row>
    <row r="21" spans="1:10" ht="20.25" customHeight="1">
      <c r="A21" s="7">
        <v>4</v>
      </c>
      <c r="B21" s="25" t="s">
        <v>25</v>
      </c>
      <c r="C21" s="74"/>
      <c r="D21" s="8"/>
      <c r="E21" s="33" t="s">
        <v>119</v>
      </c>
      <c r="F21" s="9">
        <f t="shared" si="1"/>
        <v>0</v>
      </c>
      <c r="G21" s="7">
        <v>1347</v>
      </c>
      <c r="H21" s="7">
        <f t="shared" si="0"/>
        <v>0</v>
      </c>
      <c r="I21" s="7">
        <v>1347</v>
      </c>
      <c r="J21" s="7"/>
    </row>
    <row r="22" spans="1:10" ht="20.25" customHeight="1">
      <c r="A22" s="7">
        <v>5</v>
      </c>
      <c r="B22" s="26" t="s">
        <v>26</v>
      </c>
      <c r="C22" s="74"/>
      <c r="D22" s="8"/>
      <c r="E22" s="33" t="s">
        <v>120</v>
      </c>
      <c r="F22" s="9">
        <f t="shared" si="1"/>
        <v>0</v>
      </c>
      <c r="G22" s="7">
        <v>60</v>
      </c>
      <c r="H22" s="7">
        <f t="shared" si="0"/>
        <v>0</v>
      </c>
      <c r="I22" s="7">
        <v>60</v>
      </c>
      <c r="J22" s="7"/>
    </row>
    <row r="23" spans="1:10" ht="20.25" customHeight="1">
      <c r="A23" s="7">
        <v>6</v>
      </c>
      <c r="B23" s="26" t="s">
        <v>27</v>
      </c>
      <c r="C23" s="74"/>
      <c r="D23" s="8"/>
      <c r="E23" s="33" t="s">
        <v>118</v>
      </c>
      <c r="F23" s="9">
        <f t="shared" si="1"/>
        <v>0</v>
      </c>
      <c r="G23" s="7">
        <v>2650</v>
      </c>
      <c r="H23" s="7">
        <f t="shared" si="0"/>
        <v>0</v>
      </c>
      <c r="I23" s="7">
        <v>2650</v>
      </c>
      <c r="J23" s="7"/>
    </row>
    <row r="24" spans="1:10" ht="20.25" customHeight="1">
      <c r="A24" s="7">
        <v>7</v>
      </c>
      <c r="B24" s="26" t="s">
        <v>28</v>
      </c>
      <c r="C24" s="74"/>
      <c r="D24" s="8"/>
      <c r="E24" s="33" t="s">
        <v>121</v>
      </c>
      <c r="F24" s="9">
        <f t="shared" si="1"/>
        <v>0</v>
      </c>
      <c r="G24" s="7">
        <v>480</v>
      </c>
      <c r="H24" s="7">
        <f t="shared" si="0"/>
        <v>0</v>
      </c>
      <c r="I24" s="7">
        <v>480</v>
      </c>
      <c r="J24" s="7"/>
    </row>
    <row r="25" spans="1:10" ht="20.25" customHeight="1">
      <c r="A25" s="7">
        <v>8</v>
      </c>
      <c r="B25" s="26" t="s">
        <v>29</v>
      </c>
      <c r="C25" s="74"/>
      <c r="D25" s="8"/>
      <c r="E25" s="33" t="s">
        <v>122</v>
      </c>
      <c r="F25" s="9">
        <f t="shared" si="1"/>
        <v>0</v>
      </c>
      <c r="G25" s="7">
        <v>48</v>
      </c>
      <c r="H25" s="7">
        <f t="shared" si="0"/>
        <v>0</v>
      </c>
      <c r="I25" s="7">
        <v>48</v>
      </c>
      <c r="J25" s="7"/>
    </row>
    <row r="26" spans="1:10" ht="20.25" customHeight="1">
      <c r="A26" s="7">
        <v>9</v>
      </c>
      <c r="B26" s="26" t="s">
        <v>30</v>
      </c>
      <c r="C26" s="74"/>
      <c r="D26" s="8"/>
      <c r="E26" s="33" t="s">
        <v>121</v>
      </c>
      <c r="F26" s="9">
        <f t="shared" si="1"/>
        <v>0</v>
      </c>
      <c r="G26" s="7">
        <v>70</v>
      </c>
      <c r="H26" s="7">
        <f t="shared" si="0"/>
        <v>0</v>
      </c>
      <c r="I26" s="7">
        <v>70</v>
      </c>
      <c r="J26" s="7"/>
    </row>
    <row r="27" spans="1:10" ht="20.25" customHeight="1">
      <c r="A27" s="7">
        <v>10</v>
      </c>
      <c r="B27" s="27" t="s">
        <v>31</v>
      </c>
      <c r="C27" s="74"/>
      <c r="D27" s="8"/>
      <c r="E27" s="33" t="s">
        <v>119</v>
      </c>
      <c r="F27" s="9">
        <f t="shared" si="1"/>
        <v>0</v>
      </c>
      <c r="G27" s="7">
        <v>1000</v>
      </c>
      <c r="H27" s="7">
        <f t="shared" si="0"/>
        <v>0</v>
      </c>
      <c r="I27" s="7">
        <v>1000</v>
      </c>
      <c r="J27" s="7"/>
    </row>
    <row r="28" spans="1:10" ht="20.25" customHeight="1">
      <c r="A28" s="7">
        <v>11</v>
      </c>
      <c r="B28" s="27" t="s">
        <v>31</v>
      </c>
      <c r="C28" s="74"/>
      <c r="D28" s="8"/>
      <c r="E28" s="33" t="s">
        <v>119</v>
      </c>
      <c r="F28" s="9">
        <f t="shared" si="1"/>
        <v>0</v>
      </c>
      <c r="G28" s="7">
        <v>1000</v>
      </c>
      <c r="H28" s="7">
        <f t="shared" si="0"/>
        <v>0</v>
      </c>
      <c r="I28" s="7">
        <v>1000</v>
      </c>
      <c r="J28" s="7"/>
    </row>
    <row r="29" spans="1:10" ht="20.25" customHeight="1">
      <c r="A29" s="7">
        <v>12</v>
      </c>
      <c r="B29" s="26" t="s">
        <v>32</v>
      </c>
      <c r="C29" s="74"/>
      <c r="D29" s="8"/>
      <c r="E29" s="33" t="s">
        <v>121</v>
      </c>
      <c r="F29" s="9">
        <f t="shared" si="1"/>
        <v>0</v>
      </c>
      <c r="G29" s="7">
        <v>12</v>
      </c>
      <c r="H29" s="7">
        <f t="shared" si="0"/>
        <v>0</v>
      </c>
      <c r="I29" s="7">
        <v>12</v>
      </c>
      <c r="J29" s="7"/>
    </row>
    <row r="30" spans="1:10" ht="20.25" customHeight="1">
      <c r="A30" s="7">
        <v>13</v>
      </c>
      <c r="B30" s="28" t="s">
        <v>33</v>
      </c>
      <c r="C30" s="74"/>
      <c r="D30" s="8"/>
      <c r="E30" s="33" t="s">
        <v>118</v>
      </c>
      <c r="F30" s="9">
        <f t="shared" si="1"/>
        <v>0</v>
      </c>
      <c r="G30" s="7">
        <v>2124</v>
      </c>
      <c r="H30" s="7">
        <f t="shared" si="0"/>
        <v>0</v>
      </c>
      <c r="I30" s="7">
        <v>2124</v>
      </c>
      <c r="J30" s="7"/>
    </row>
    <row r="31" spans="1:10" ht="20.25" customHeight="1">
      <c r="A31" s="7">
        <v>14</v>
      </c>
      <c r="B31" s="26" t="s">
        <v>34</v>
      </c>
      <c r="C31" s="74"/>
      <c r="D31" s="8"/>
      <c r="E31" s="33" t="s">
        <v>118</v>
      </c>
      <c r="F31" s="9">
        <f t="shared" si="1"/>
        <v>0</v>
      </c>
      <c r="G31" s="7">
        <v>2600</v>
      </c>
      <c r="H31" s="7">
        <f t="shared" si="0"/>
        <v>0</v>
      </c>
      <c r="I31" s="7">
        <v>2600</v>
      </c>
      <c r="J31" s="7"/>
    </row>
    <row r="32" spans="1:10" ht="20.25" customHeight="1">
      <c r="A32" s="7">
        <v>15</v>
      </c>
      <c r="B32" s="26" t="s">
        <v>35</v>
      </c>
      <c r="C32" s="74"/>
      <c r="D32" s="8"/>
      <c r="E32" s="33" t="s">
        <v>118</v>
      </c>
      <c r="F32" s="9">
        <f t="shared" si="1"/>
        <v>0</v>
      </c>
      <c r="G32" s="7">
        <v>6985</v>
      </c>
      <c r="H32" s="7">
        <f t="shared" si="0"/>
        <v>0</v>
      </c>
      <c r="I32" s="7">
        <v>6985</v>
      </c>
      <c r="J32" s="7"/>
    </row>
    <row r="33" spans="1:10" ht="20.25" customHeight="1">
      <c r="A33" s="7">
        <v>16</v>
      </c>
      <c r="B33" s="26" t="s">
        <v>36</v>
      </c>
      <c r="C33" s="74"/>
      <c r="D33" s="8"/>
      <c r="E33" s="33" t="s">
        <v>118</v>
      </c>
      <c r="F33" s="9">
        <f t="shared" si="1"/>
        <v>0</v>
      </c>
      <c r="G33" s="7">
        <v>576</v>
      </c>
      <c r="H33" s="7">
        <f t="shared" si="0"/>
        <v>0</v>
      </c>
      <c r="I33" s="7">
        <v>576</v>
      </c>
      <c r="J33" s="7"/>
    </row>
    <row r="34" spans="1:10" ht="20.25" customHeight="1">
      <c r="A34" s="7">
        <v>17</v>
      </c>
      <c r="B34" s="26" t="s">
        <v>37</v>
      </c>
      <c r="C34" s="74"/>
      <c r="D34" s="8"/>
      <c r="E34" s="33" t="s">
        <v>118</v>
      </c>
      <c r="F34" s="9">
        <f t="shared" si="1"/>
        <v>0</v>
      </c>
      <c r="G34" s="7">
        <v>240</v>
      </c>
      <c r="H34" s="7">
        <f t="shared" si="0"/>
        <v>0</v>
      </c>
      <c r="I34" s="7">
        <v>240</v>
      </c>
      <c r="J34" s="7"/>
    </row>
    <row r="35" spans="1:10" ht="20.25" customHeight="1">
      <c r="A35" s="7">
        <v>18</v>
      </c>
      <c r="B35" s="26" t="s">
        <v>38</v>
      </c>
      <c r="C35" s="74"/>
      <c r="D35" s="8"/>
      <c r="E35" s="33" t="s">
        <v>118</v>
      </c>
      <c r="F35" s="9">
        <f t="shared" si="1"/>
        <v>0</v>
      </c>
      <c r="G35" s="7">
        <v>800</v>
      </c>
      <c r="H35" s="7">
        <f t="shared" si="0"/>
        <v>0</v>
      </c>
      <c r="I35" s="7">
        <v>800</v>
      </c>
      <c r="J35" s="7"/>
    </row>
    <row r="36" spans="1:10" ht="20.25" customHeight="1">
      <c r="A36" s="7">
        <v>19</v>
      </c>
      <c r="B36" s="26" t="s">
        <v>39</v>
      </c>
      <c r="C36" s="74"/>
      <c r="D36" s="8"/>
      <c r="E36" s="33" t="s">
        <v>118</v>
      </c>
      <c r="F36" s="9">
        <f t="shared" si="1"/>
        <v>0</v>
      </c>
      <c r="G36" s="7">
        <v>1276</v>
      </c>
      <c r="H36" s="7">
        <f t="shared" si="0"/>
        <v>0</v>
      </c>
      <c r="I36" s="7">
        <v>1276</v>
      </c>
      <c r="J36" s="7"/>
    </row>
    <row r="37" spans="1:10" ht="20.25" customHeight="1">
      <c r="A37" s="7">
        <v>20</v>
      </c>
      <c r="B37" s="26" t="s">
        <v>40</v>
      </c>
      <c r="C37" s="74"/>
      <c r="D37" s="8"/>
      <c r="E37" s="33" t="s">
        <v>118</v>
      </c>
      <c r="F37" s="9">
        <f t="shared" si="1"/>
        <v>0</v>
      </c>
      <c r="G37" s="7">
        <v>795</v>
      </c>
      <c r="H37" s="7">
        <f t="shared" si="0"/>
        <v>0</v>
      </c>
      <c r="I37" s="7">
        <v>795</v>
      </c>
      <c r="J37" s="7"/>
    </row>
    <row r="38" spans="1:10" ht="20.25" customHeight="1">
      <c r="A38" s="7">
        <v>21</v>
      </c>
      <c r="B38" s="26" t="s">
        <v>41</v>
      </c>
      <c r="C38" s="74"/>
      <c r="D38" s="8"/>
      <c r="E38" s="33" t="s">
        <v>118</v>
      </c>
      <c r="F38" s="9">
        <f t="shared" si="1"/>
        <v>0</v>
      </c>
      <c r="G38" s="7">
        <v>1325</v>
      </c>
      <c r="H38" s="7">
        <f t="shared" si="0"/>
        <v>0</v>
      </c>
      <c r="I38" s="7">
        <v>1325</v>
      </c>
      <c r="J38" s="7"/>
    </row>
    <row r="39" spans="1:10" ht="20.25" customHeight="1">
      <c r="A39" s="7">
        <v>22</v>
      </c>
      <c r="B39" s="25" t="s">
        <v>42</v>
      </c>
      <c r="C39" s="74"/>
      <c r="D39" s="8"/>
      <c r="E39" s="33" t="s">
        <v>118</v>
      </c>
      <c r="F39" s="9">
        <f t="shared" si="1"/>
        <v>0</v>
      </c>
      <c r="G39" s="7">
        <v>795</v>
      </c>
      <c r="H39" s="7">
        <f t="shared" si="0"/>
        <v>0</v>
      </c>
      <c r="I39" s="7">
        <v>795</v>
      </c>
      <c r="J39" s="7"/>
    </row>
    <row r="40" spans="1:10" ht="20.25" customHeight="1">
      <c r="A40" s="7">
        <v>23</v>
      </c>
      <c r="B40" s="25" t="s">
        <v>43</v>
      </c>
      <c r="C40" s="74"/>
      <c r="D40" s="8"/>
      <c r="E40" s="33" t="s">
        <v>118</v>
      </c>
      <c r="F40" s="9">
        <f t="shared" si="1"/>
        <v>0</v>
      </c>
      <c r="G40" s="7">
        <v>795</v>
      </c>
      <c r="H40" s="7">
        <f t="shared" si="0"/>
        <v>0</v>
      </c>
      <c r="I40" s="7">
        <v>795</v>
      </c>
      <c r="J40" s="7"/>
    </row>
    <row r="41" spans="1:10" ht="20.25" customHeight="1">
      <c r="A41" s="7">
        <v>24</v>
      </c>
      <c r="B41" s="26" t="s">
        <v>44</v>
      </c>
      <c r="C41" s="74"/>
      <c r="D41" s="8"/>
      <c r="E41" s="33" t="s">
        <v>120</v>
      </c>
      <c r="F41" s="9">
        <f t="shared" si="1"/>
        <v>0</v>
      </c>
      <c r="G41" s="7">
        <v>120</v>
      </c>
      <c r="H41" s="7">
        <f t="shared" si="0"/>
        <v>0</v>
      </c>
      <c r="I41" s="7">
        <v>120</v>
      </c>
      <c r="J41" s="7"/>
    </row>
    <row r="42" spans="1:10" ht="20.25" customHeight="1">
      <c r="A42" s="7">
        <v>25</v>
      </c>
      <c r="B42" s="26" t="s">
        <v>45</v>
      </c>
      <c r="C42" s="74"/>
      <c r="D42" s="8"/>
      <c r="E42" s="33" t="s">
        <v>120</v>
      </c>
      <c r="F42" s="9">
        <f t="shared" si="1"/>
        <v>0</v>
      </c>
      <c r="G42" s="7">
        <v>72</v>
      </c>
      <c r="H42" s="7">
        <f t="shared" si="0"/>
        <v>0</v>
      </c>
      <c r="I42" s="7">
        <v>72</v>
      </c>
      <c r="J42" s="7"/>
    </row>
    <row r="43" spans="1:10" ht="20.25" customHeight="1">
      <c r="A43" s="7">
        <v>26</v>
      </c>
      <c r="B43" s="26" t="s">
        <v>46</v>
      </c>
      <c r="C43" s="74"/>
      <c r="D43" s="8"/>
      <c r="E43" s="33" t="s">
        <v>120</v>
      </c>
      <c r="F43" s="9">
        <f t="shared" si="1"/>
        <v>0</v>
      </c>
      <c r="G43" s="7">
        <v>135</v>
      </c>
      <c r="H43" s="7">
        <f t="shared" si="0"/>
        <v>0</v>
      </c>
      <c r="I43" s="7">
        <v>135</v>
      </c>
      <c r="J43" s="7"/>
    </row>
    <row r="44" spans="1:10" ht="20.25" customHeight="1">
      <c r="A44" s="7">
        <v>27</v>
      </c>
      <c r="B44" s="26" t="s">
        <v>47</v>
      </c>
      <c r="C44" s="74"/>
      <c r="D44" s="8"/>
      <c r="E44" s="33" t="s">
        <v>120</v>
      </c>
      <c r="F44" s="9">
        <f t="shared" si="1"/>
        <v>0</v>
      </c>
      <c r="G44" s="7">
        <v>140</v>
      </c>
      <c r="H44" s="7">
        <f t="shared" si="0"/>
        <v>0</v>
      </c>
      <c r="I44" s="7">
        <v>140</v>
      </c>
      <c r="J44" s="7"/>
    </row>
    <row r="45" spans="1:10" ht="20.25" customHeight="1">
      <c r="A45" s="7">
        <v>28</v>
      </c>
      <c r="B45" s="26" t="s">
        <v>48</v>
      </c>
      <c r="C45" s="74"/>
      <c r="D45" s="8"/>
      <c r="E45" s="33" t="s">
        <v>120</v>
      </c>
      <c r="F45" s="9">
        <f t="shared" si="1"/>
        <v>0</v>
      </c>
      <c r="G45" s="7">
        <v>96</v>
      </c>
      <c r="H45" s="7">
        <f t="shared" si="0"/>
        <v>0</v>
      </c>
      <c r="I45" s="7">
        <v>96</v>
      </c>
      <c r="J45" s="7"/>
    </row>
    <row r="46" spans="1:10" ht="20.25" customHeight="1">
      <c r="A46" s="7">
        <v>29</v>
      </c>
      <c r="B46" s="26" t="s">
        <v>49</v>
      </c>
      <c r="C46" s="74"/>
      <c r="D46" s="8"/>
      <c r="E46" s="33" t="s">
        <v>120</v>
      </c>
      <c r="F46" s="9">
        <f t="shared" si="1"/>
        <v>0</v>
      </c>
      <c r="G46" s="7">
        <v>92</v>
      </c>
      <c r="H46" s="7">
        <f t="shared" si="0"/>
        <v>0</v>
      </c>
      <c r="I46" s="7">
        <v>92</v>
      </c>
      <c r="J46" s="7"/>
    </row>
    <row r="47" spans="1:10" ht="20.25" customHeight="1">
      <c r="A47" s="7">
        <v>30</v>
      </c>
      <c r="B47" s="26" t="s">
        <v>50</v>
      </c>
      <c r="C47" s="74"/>
      <c r="D47" s="8"/>
      <c r="E47" s="33" t="s">
        <v>120</v>
      </c>
      <c r="F47" s="9">
        <f t="shared" si="1"/>
        <v>0</v>
      </c>
      <c r="G47" s="7">
        <v>92</v>
      </c>
      <c r="H47" s="7">
        <f t="shared" si="0"/>
        <v>0</v>
      </c>
      <c r="I47" s="7">
        <v>92</v>
      </c>
      <c r="J47" s="7"/>
    </row>
    <row r="48" spans="1:10" ht="20.25" customHeight="1">
      <c r="A48" s="7">
        <v>31</v>
      </c>
      <c r="B48" s="26" t="s">
        <v>51</v>
      </c>
      <c r="C48" s="74"/>
      <c r="D48" s="8"/>
      <c r="E48" s="33" t="s">
        <v>120</v>
      </c>
      <c r="F48" s="9">
        <f t="shared" si="1"/>
        <v>0</v>
      </c>
      <c r="G48" s="7">
        <v>398</v>
      </c>
      <c r="H48" s="7">
        <f t="shared" si="0"/>
        <v>0</v>
      </c>
      <c r="I48" s="7">
        <v>398</v>
      </c>
      <c r="J48" s="7"/>
    </row>
    <row r="49" spans="1:10" ht="20.25" customHeight="1">
      <c r="A49" s="7">
        <v>32</v>
      </c>
      <c r="B49" s="26" t="s">
        <v>52</v>
      </c>
      <c r="C49" s="74"/>
      <c r="D49" s="8"/>
      <c r="E49" s="33" t="s">
        <v>120</v>
      </c>
      <c r="F49" s="9">
        <f t="shared" si="1"/>
        <v>0</v>
      </c>
      <c r="G49" s="7">
        <v>150</v>
      </c>
      <c r="H49" s="7">
        <f t="shared" si="0"/>
        <v>0</v>
      </c>
      <c r="I49" s="7">
        <v>150</v>
      </c>
      <c r="J49" s="7"/>
    </row>
    <row r="50" spans="1:10" ht="20.25" customHeight="1">
      <c r="A50" s="7">
        <v>33</v>
      </c>
      <c r="B50" s="26" t="s">
        <v>53</v>
      </c>
      <c r="C50" s="74"/>
      <c r="D50" s="8"/>
      <c r="E50" s="33" t="s">
        <v>120</v>
      </c>
      <c r="F50" s="9">
        <f t="shared" si="1"/>
        <v>0</v>
      </c>
      <c r="G50" s="7">
        <v>120</v>
      </c>
      <c r="H50" s="7">
        <f t="shared" ref="H50:H81" si="2">G50*F50</f>
        <v>0</v>
      </c>
      <c r="I50" s="7">
        <v>120</v>
      </c>
      <c r="J50" s="7"/>
    </row>
    <row r="51" spans="1:10" ht="20.25" customHeight="1">
      <c r="A51" s="7">
        <v>34</v>
      </c>
      <c r="B51" s="26" t="s">
        <v>54</v>
      </c>
      <c r="C51" s="74"/>
      <c r="D51" s="8"/>
      <c r="E51" s="33" t="s">
        <v>120</v>
      </c>
      <c r="F51" s="9">
        <f t="shared" si="1"/>
        <v>0</v>
      </c>
      <c r="G51" s="7">
        <v>340</v>
      </c>
      <c r="H51" s="7">
        <f t="shared" si="2"/>
        <v>0</v>
      </c>
      <c r="I51" s="7">
        <v>340</v>
      </c>
      <c r="J51" s="7"/>
    </row>
    <row r="52" spans="1:10" ht="20.25" customHeight="1">
      <c r="A52" s="7">
        <v>35</v>
      </c>
      <c r="B52" s="26" t="s">
        <v>55</v>
      </c>
      <c r="C52" s="74"/>
      <c r="D52" s="8"/>
      <c r="E52" s="33" t="s">
        <v>120</v>
      </c>
      <c r="F52" s="9">
        <f t="shared" si="1"/>
        <v>0</v>
      </c>
      <c r="G52" s="7">
        <v>60</v>
      </c>
      <c r="H52" s="7">
        <f t="shared" si="2"/>
        <v>0</v>
      </c>
      <c r="I52" s="7">
        <v>60</v>
      </c>
      <c r="J52" s="7"/>
    </row>
    <row r="53" spans="1:10" ht="20.25" customHeight="1">
      <c r="A53" s="7">
        <v>36</v>
      </c>
      <c r="B53" s="26" t="s">
        <v>56</v>
      </c>
      <c r="C53" s="74"/>
      <c r="D53" s="8"/>
      <c r="E53" s="33" t="s">
        <v>120</v>
      </c>
      <c r="F53" s="9">
        <f t="shared" si="1"/>
        <v>0</v>
      </c>
      <c r="G53" s="7">
        <v>240</v>
      </c>
      <c r="H53" s="7">
        <f t="shared" si="2"/>
        <v>0</v>
      </c>
      <c r="I53" s="7">
        <v>240</v>
      </c>
      <c r="J53" s="7"/>
    </row>
    <row r="54" spans="1:10" ht="20.25" customHeight="1">
      <c r="A54" s="7">
        <v>37</v>
      </c>
      <c r="B54" s="26" t="s">
        <v>57</v>
      </c>
      <c r="C54" s="74"/>
      <c r="D54" s="8"/>
      <c r="E54" s="33" t="s">
        <v>118</v>
      </c>
      <c r="F54" s="9">
        <f t="shared" si="1"/>
        <v>0</v>
      </c>
      <c r="G54" s="7">
        <v>265</v>
      </c>
      <c r="H54" s="7">
        <f t="shared" si="2"/>
        <v>0</v>
      </c>
      <c r="I54" s="7">
        <v>265</v>
      </c>
      <c r="J54" s="7"/>
    </row>
    <row r="55" spans="1:10" ht="20.25" customHeight="1">
      <c r="A55" s="7">
        <v>38</v>
      </c>
      <c r="B55" s="26" t="s">
        <v>58</v>
      </c>
      <c r="C55" s="74"/>
      <c r="D55" s="8"/>
      <c r="E55" s="33" t="s">
        <v>120</v>
      </c>
      <c r="F55" s="9">
        <f t="shared" si="1"/>
        <v>0</v>
      </c>
      <c r="G55" s="7">
        <v>1000</v>
      </c>
      <c r="H55" s="7">
        <f t="shared" si="2"/>
        <v>0</v>
      </c>
      <c r="I55" s="7">
        <v>1000</v>
      </c>
      <c r="J55" s="7"/>
    </row>
    <row r="56" spans="1:10" ht="20.25" customHeight="1">
      <c r="A56" s="7">
        <v>39</v>
      </c>
      <c r="B56" s="29" t="s">
        <v>59</v>
      </c>
      <c r="C56" s="74"/>
      <c r="D56" s="8"/>
      <c r="E56" s="33" t="s">
        <v>120</v>
      </c>
      <c r="F56" s="9">
        <f t="shared" si="1"/>
        <v>0</v>
      </c>
      <c r="G56" s="7">
        <v>1000</v>
      </c>
      <c r="H56" s="7">
        <f t="shared" si="2"/>
        <v>0</v>
      </c>
      <c r="I56" s="7">
        <v>1000</v>
      </c>
      <c r="J56" s="7"/>
    </row>
    <row r="57" spans="1:10" ht="20.25" customHeight="1">
      <c r="A57" s="7">
        <v>40</v>
      </c>
      <c r="B57" s="26" t="s">
        <v>60</v>
      </c>
      <c r="C57" s="74"/>
      <c r="D57" s="8"/>
      <c r="E57" s="33" t="s">
        <v>120</v>
      </c>
      <c r="F57" s="9">
        <f t="shared" si="1"/>
        <v>0</v>
      </c>
      <c r="G57" s="7">
        <v>1440</v>
      </c>
      <c r="H57" s="7">
        <f t="shared" si="2"/>
        <v>0</v>
      </c>
      <c r="I57" s="7">
        <v>1440</v>
      </c>
      <c r="J57" s="7"/>
    </row>
    <row r="58" spans="1:10" ht="20.25" customHeight="1">
      <c r="A58" s="7">
        <v>41</v>
      </c>
      <c r="B58" s="26" t="s">
        <v>61</v>
      </c>
      <c r="C58" s="74"/>
      <c r="D58" s="8"/>
      <c r="E58" s="33" t="s">
        <v>120</v>
      </c>
      <c r="F58" s="9">
        <f t="shared" si="1"/>
        <v>0</v>
      </c>
      <c r="G58" s="7">
        <v>324</v>
      </c>
      <c r="H58" s="7">
        <f t="shared" si="2"/>
        <v>0</v>
      </c>
      <c r="I58" s="7">
        <v>324</v>
      </c>
      <c r="J58" s="7"/>
    </row>
    <row r="59" spans="1:10" ht="20.25" customHeight="1">
      <c r="A59" s="7">
        <v>42</v>
      </c>
      <c r="B59" s="26" t="s">
        <v>62</v>
      </c>
      <c r="C59" s="74"/>
      <c r="D59" s="8"/>
      <c r="E59" s="33" t="s">
        <v>120</v>
      </c>
      <c r="F59" s="9">
        <f t="shared" si="1"/>
        <v>0</v>
      </c>
      <c r="G59" s="7">
        <v>330</v>
      </c>
      <c r="H59" s="7">
        <f t="shared" si="2"/>
        <v>0</v>
      </c>
      <c r="I59" s="7">
        <v>330</v>
      </c>
      <c r="J59" s="7"/>
    </row>
    <row r="60" spans="1:10" ht="20.25" customHeight="1">
      <c r="A60" s="7">
        <v>43</v>
      </c>
      <c r="B60" s="26" t="s">
        <v>63</v>
      </c>
      <c r="C60" s="74"/>
      <c r="D60" s="8"/>
      <c r="E60" s="33" t="s">
        <v>120</v>
      </c>
      <c r="F60" s="9">
        <f t="shared" si="1"/>
        <v>0</v>
      </c>
      <c r="G60" s="7">
        <v>480</v>
      </c>
      <c r="H60" s="7">
        <f t="shared" si="2"/>
        <v>0</v>
      </c>
      <c r="I60" s="7">
        <v>480</v>
      </c>
      <c r="J60" s="7"/>
    </row>
    <row r="61" spans="1:10" ht="20.25" customHeight="1">
      <c r="A61" s="7">
        <v>44</v>
      </c>
      <c r="B61" s="26" t="s">
        <v>64</v>
      </c>
      <c r="C61" s="74"/>
      <c r="D61" s="8"/>
      <c r="E61" s="33" t="s">
        <v>120</v>
      </c>
      <c r="F61" s="9">
        <f t="shared" si="1"/>
        <v>0</v>
      </c>
      <c r="G61" s="7">
        <v>12</v>
      </c>
      <c r="H61" s="7">
        <f t="shared" si="2"/>
        <v>0</v>
      </c>
      <c r="I61" s="7">
        <v>12</v>
      </c>
      <c r="J61" s="7"/>
    </row>
    <row r="62" spans="1:10" ht="20.25" customHeight="1">
      <c r="A62" s="7">
        <v>45</v>
      </c>
      <c r="B62" s="26" t="s">
        <v>65</v>
      </c>
      <c r="C62" s="74"/>
      <c r="D62" s="8"/>
      <c r="E62" s="33" t="s">
        <v>120</v>
      </c>
      <c r="F62" s="9">
        <f t="shared" si="1"/>
        <v>0</v>
      </c>
      <c r="G62" s="7">
        <v>500</v>
      </c>
      <c r="H62" s="7">
        <f t="shared" si="2"/>
        <v>0</v>
      </c>
      <c r="I62" s="7">
        <v>500</v>
      </c>
      <c r="J62" s="7"/>
    </row>
    <row r="63" spans="1:10" ht="20.25" customHeight="1">
      <c r="A63" s="7">
        <v>46</v>
      </c>
      <c r="B63" s="26" t="s">
        <v>66</v>
      </c>
      <c r="C63" s="74"/>
      <c r="D63" s="8"/>
      <c r="E63" s="33" t="s">
        <v>120</v>
      </c>
      <c r="F63" s="9">
        <f t="shared" si="1"/>
        <v>0</v>
      </c>
      <c r="G63" s="7">
        <v>36</v>
      </c>
      <c r="H63" s="7">
        <f t="shared" si="2"/>
        <v>0</v>
      </c>
      <c r="I63" s="7">
        <v>36</v>
      </c>
      <c r="J63" s="7"/>
    </row>
    <row r="64" spans="1:10" ht="20.25" customHeight="1">
      <c r="A64" s="7">
        <v>47</v>
      </c>
      <c r="B64" s="26" t="s">
        <v>67</v>
      </c>
      <c r="C64" s="74"/>
      <c r="D64" s="8"/>
      <c r="E64" s="33" t="s">
        <v>120</v>
      </c>
      <c r="F64" s="9">
        <f t="shared" si="1"/>
        <v>0</v>
      </c>
      <c r="G64" s="7">
        <v>1200</v>
      </c>
      <c r="H64" s="7">
        <f t="shared" si="2"/>
        <v>0</v>
      </c>
      <c r="I64" s="7">
        <v>1200</v>
      </c>
      <c r="J64" s="7"/>
    </row>
    <row r="65" spans="1:10" ht="20.25" customHeight="1">
      <c r="A65" s="7">
        <v>48</v>
      </c>
      <c r="B65" s="26" t="s">
        <v>68</v>
      </c>
      <c r="C65" s="74"/>
      <c r="D65" s="8"/>
      <c r="E65" s="33" t="s">
        <v>119</v>
      </c>
      <c r="F65" s="9">
        <f t="shared" si="1"/>
        <v>0</v>
      </c>
      <c r="G65" s="7">
        <v>8640</v>
      </c>
      <c r="H65" s="7">
        <f t="shared" si="2"/>
        <v>0</v>
      </c>
      <c r="I65" s="7">
        <v>8640</v>
      </c>
      <c r="J65" s="7"/>
    </row>
    <row r="66" spans="1:10" ht="20.25" customHeight="1">
      <c r="A66" s="7">
        <v>49</v>
      </c>
      <c r="B66" s="25" t="s">
        <v>69</v>
      </c>
      <c r="C66" s="74"/>
      <c r="D66" s="8"/>
      <c r="E66" s="33" t="s">
        <v>120</v>
      </c>
      <c r="F66" s="9">
        <f t="shared" si="1"/>
        <v>0</v>
      </c>
      <c r="G66" s="7">
        <v>5000</v>
      </c>
      <c r="H66" s="7">
        <f t="shared" si="2"/>
        <v>0</v>
      </c>
      <c r="I66" s="7">
        <v>5000</v>
      </c>
      <c r="J66" s="7"/>
    </row>
    <row r="67" spans="1:10" ht="20.25" customHeight="1">
      <c r="A67" s="7">
        <v>50</v>
      </c>
      <c r="B67" s="25" t="s">
        <v>70</v>
      </c>
      <c r="C67" s="74"/>
      <c r="D67" s="8"/>
      <c r="E67" s="33" t="s">
        <v>120</v>
      </c>
      <c r="F67" s="9">
        <f t="shared" si="1"/>
        <v>0</v>
      </c>
      <c r="G67" s="7">
        <v>1060</v>
      </c>
      <c r="H67" s="7">
        <f t="shared" si="2"/>
        <v>0</v>
      </c>
      <c r="I67" s="7">
        <v>1060</v>
      </c>
      <c r="J67" s="7"/>
    </row>
    <row r="68" spans="1:10" ht="20.25" customHeight="1">
      <c r="A68" s="7">
        <v>51</v>
      </c>
      <c r="B68" s="25" t="s">
        <v>71</v>
      </c>
      <c r="C68" s="74"/>
      <c r="D68" s="8"/>
      <c r="E68" s="33" t="s">
        <v>120</v>
      </c>
      <c r="F68" s="9">
        <f t="shared" si="1"/>
        <v>0</v>
      </c>
      <c r="G68" s="7">
        <v>720</v>
      </c>
      <c r="H68" s="7">
        <f t="shared" si="2"/>
        <v>0</v>
      </c>
      <c r="I68" s="7">
        <v>720</v>
      </c>
      <c r="J68" s="7"/>
    </row>
    <row r="69" spans="1:10" ht="20.25" customHeight="1">
      <c r="A69" s="7">
        <v>52</v>
      </c>
      <c r="B69" s="25" t="s">
        <v>72</v>
      </c>
      <c r="C69" s="74"/>
      <c r="D69" s="8"/>
      <c r="E69" s="33" t="s">
        <v>120</v>
      </c>
      <c r="F69" s="9">
        <f t="shared" si="1"/>
        <v>0</v>
      </c>
      <c r="G69" s="7">
        <v>720</v>
      </c>
      <c r="H69" s="7">
        <f t="shared" si="2"/>
        <v>0</v>
      </c>
      <c r="I69" s="7">
        <v>720</v>
      </c>
      <c r="J69" s="7"/>
    </row>
    <row r="70" spans="1:10" ht="20.25" customHeight="1">
      <c r="A70" s="7">
        <v>53</v>
      </c>
      <c r="B70" s="25" t="s">
        <v>73</v>
      </c>
      <c r="C70" s="74"/>
      <c r="D70" s="8"/>
      <c r="E70" s="33" t="s">
        <v>120</v>
      </c>
      <c r="F70" s="9">
        <f t="shared" si="1"/>
        <v>0</v>
      </c>
      <c r="G70" s="7">
        <v>380</v>
      </c>
      <c r="H70" s="7">
        <f t="shared" si="2"/>
        <v>0</v>
      </c>
      <c r="I70" s="7">
        <v>380</v>
      </c>
      <c r="J70" s="7"/>
    </row>
    <row r="71" spans="1:10" ht="20.25" customHeight="1">
      <c r="A71" s="7">
        <v>54</v>
      </c>
      <c r="B71" s="25" t="s">
        <v>74</v>
      </c>
      <c r="C71" s="74"/>
      <c r="D71" s="8"/>
      <c r="E71" s="33" t="s">
        <v>120</v>
      </c>
      <c r="F71" s="9">
        <f t="shared" si="1"/>
        <v>0</v>
      </c>
      <c r="G71" s="7">
        <v>240</v>
      </c>
      <c r="H71" s="7">
        <f t="shared" si="2"/>
        <v>0</v>
      </c>
      <c r="I71" s="7">
        <v>240</v>
      </c>
      <c r="J71" s="7"/>
    </row>
    <row r="72" spans="1:10" ht="20.25" customHeight="1">
      <c r="A72" s="7">
        <v>55</v>
      </c>
      <c r="B72" s="25" t="s">
        <v>75</v>
      </c>
      <c r="C72" s="74"/>
      <c r="D72" s="8"/>
      <c r="E72" s="33" t="s">
        <v>120</v>
      </c>
      <c r="F72" s="9">
        <f t="shared" si="1"/>
        <v>0</v>
      </c>
      <c r="G72" s="7">
        <v>200</v>
      </c>
      <c r="H72" s="7">
        <f t="shared" si="2"/>
        <v>0</v>
      </c>
      <c r="I72" s="7">
        <v>200</v>
      </c>
      <c r="J72" s="7"/>
    </row>
    <row r="73" spans="1:10" ht="20.25" customHeight="1">
      <c r="A73" s="7">
        <v>56</v>
      </c>
      <c r="B73" s="25" t="s">
        <v>76</v>
      </c>
      <c r="C73" s="74"/>
      <c r="D73" s="8"/>
      <c r="E73" s="33" t="s">
        <v>120</v>
      </c>
      <c r="F73" s="9">
        <f t="shared" si="1"/>
        <v>0</v>
      </c>
      <c r="G73" s="7">
        <v>40</v>
      </c>
      <c r="H73" s="7">
        <f t="shared" si="2"/>
        <v>0</v>
      </c>
      <c r="I73" s="7">
        <v>40</v>
      </c>
      <c r="J73" s="7"/>
    </row>
    <row r="74" spans="1:10" ht="20.25" customHeight="1">
      <c r="A74" s="7">
        <v>57</v>
      </c>
      <c r="B74" s="25" t="s">
        <v>77</v>
      </c>
      <c r="C74" s="74"/>
      <c r="D74" s="8"/>
      <c r="E74" s="33" t="s">
        <v>120</v>
      </c>
      <c r="F74" s="9">
        <f t="shared" si="1"/>
        <v>0</v>
      </c>
      <c r="G74" s="7">
        <v>140</v>
      </c>
      <c r="H74" s="7">
        <f t="shared" si="2"/>
        <v>0</v>
      </c>
      <c r="I74" s="7">
        <v>140</v>
      </c>
      <c r="J74" s="7"/>
    </row>
    <row r="75" spans="1:10" ht="20.25" customHeight="1">
      <c r="A75" s="7">
        <v>58</v>
      </c>
      <c r="B75" s="25" t="s">
        <v>78</v>
      </c>
      <c r="C75" s="74"/>
      <c r="D75" s="8"/>
      <c r="E75" s="33" t="s">
        <v>120</v>
      </c>
      <c r="F75" s="9">
        <f t="shared" si="1"/>
        <v>0</v>
      </c>
      <c r="G75" s="7">
        <v>400</v>
      </c>
      <c r="H75" s="7">
        <f t="shared" si="2"/>
        <v>0</v>
      </c>
      <c r="I75" s="7">
        <v>400</v>
      </c>
      <c r="J75" s="7"/>
    </row>
    <row r="76" spans="1:10" ht="20.25" customHeight="1">
      <c r="A76" s="7">
        <v>59</v>
      </c>
      <c r="B76" s="25" t="s">
        <v>79</v>
      </c>
      <c r="C76" s="74"/>
      <c r="D76" s="8"/>
      <c r="E76" s="33" t="s">
        <v>123</v>
      </c>
      <c r="F76" s="9">
        <f t="shared" si="1"/>
        <v>0</v>
      </c>
      <c r="G76" s="7">
        <v>720</v>
      </c>
      <c r="H76" s="7">
        <f t="shared" si="2"/>
        <v>0</v>
      </c>
      <c r="I76" s="7">
        <v>720</v>
      </c>
      <c r="J76" s="7"/>
    </row>
    <row r="77" spans="1:10" ht="20.25" customHeight="1">
      <c r="A77" s="7">
        <v>60</v>
      </c>
      <c r="B77" s="25" t="s">
        <v>80</v>
      </c>
      <c r="C77" s="74"/>
      <c r="D77" s="8"/>
      <c r="E77" s="33" t="s">
        <v>123</v>
      </c>
      <c r="F77" s="9">
        <f t="shared" si="1"/>
        <v>0</v>
      </c>
      <c r="G77" s="7">
        <v>720</v>
      </c>
      <c r="H77" s="7">
        <f t="shared" si="2"/>
        <v>0</v>
      </c>
      <c r="I77" s="7">
        <v>720</v>
      </c>
      <c r="J77" s="7"/>
    </row>
    <row r="78" spans="1:10" ht="20.25" customHeight="1">
      <c r="A78" s="7">
        <v>61</v>
      </c>
      <c r="B78" s="25" t="s">
        <v>81</v>
      </c>
      <c r="C78" s="74"/>
      <c r="D78" s="8"/>
      <c r="E78" s="33" t="s">
        <v>123</v>
      </c>
      <c r="F78" s="9">
        <f t="shared" si="1"/>
        <v>0</v>
      </c>
      <c r="G78" s="7">
        <v>720</v>
      </c>
      <c r="H78" s="7">
        <f t="shared" si="2"/>
        <v>0</v>
      </c>
      <c r="I78" s="7">
        <v>720</v>
      </c>
      <c r="J78" s="7"/>
    </row>
    <row r="79" spans="1:10" ht="20.25" customHeight="1">
      <c r="A79" s="7">
        <v>62</v>
      </c>
      <c r="B79" s="25" t="s">
        <v>82</v>
      </c>
      <c r="C79" s="74"/>
      <c r="D79" s="8"/>
      <c r="E79" s="33" t="s">
        <v>120</v>
      </c>
      <c r="F79" s="9">
        <f t="shared" si="1"/>
        <v>0</v>
      </c>
      <c r="G79" s="7">
        <v>24</v>
      </c>
      <c r="H79" s="7">
        <f t="shared" si="2"/>
        <v>0</v>
      </c>
      <c r="I79" s="7">
        <v>24</v>
      </c>
      <c r="J79" s="7"/>
    </row>
    <row r="80" spans="1:10" ht="20.25" customHeight="1">
      <c r="A80" s="7">
        <v>63</v>
      </c>
      <c r="B80" s="25" t="s">
        <v>83</v>
      </c>
      <c r="C80" s="74"/>
      <c r="D80" s="8"/>
      <c r="E80" s="33" t="s">
        <v>120</v>
      </c>
      <c r="F80" s="9">
        <f t="shared" si="1"/>
        <v>0</v>
      </c>
      <c r="G80" s="7">
        <v>24</v>
      </c>
      <c r="H80" s="7">
        <f t="shared" si="2"/>
        <v>0</v>
      </c>
      <c r="I80" s="7">
        <v>24</v>
      </c>
      <c r="J80" s="7"/>
    </row>
    <row r="81" spans="1:10" ht="20.25" customHeight="1">
      <c r="A81" s="7">
        <v>64</v>
      </c>
      <c r="B81" s="25" t="s">
        <v>84</v>
      </c>
      <c r="C81" s="74"/>
      <c r="D81" s="8"/>
      <c r="E81" s="33" t="s">
        <v>120</v>
      </c>
      <c r="F81" s="9">
        <f t="shared" si="1"/>
        <v>0</v>
      </c>
      <c r="G81" s="7">
        <v>12</v>
      </c>
      <c r="H81" s="7">
        <f t="shared" si="2"/>
        <v>0</v>
      </c>
      <c r="I81" s="7">
        <v>12</v>
      </c>
      <c r="J81" s="7"/>
    </row>
    <row r="82" spans="1:10" ht="20.25" customHeight="1">
      <c r="A82" s="7">
        <v>65</v>
      </c>
      <c r="B82" s="25" t="s">
        <v>85</v>
      </c>
      <c r="C82" s="74"/>
      <c r="D82" s="8"/>
      <c r="E82" s="33" t="s">
        <v>120</v>
      </c>
      <c r="F82" s="9">
        <f t="shared" si="1"/>
        <v>0</v>
      </c>
      <c r="G82" s="7">
        <v>12</v>
      </c>
      <c r="H82" s="7">
        <f t="shared" ref="H82:H114" si="3">G82*F82</f>
        <v>0</v>
      </c>
      <c r="I82" s="7">
        <v>12</v>
      </c>
      <c r="J82" s="7"/>
    </row>
    <row r="83" spans="1:10" ht="25.5" customHeight="1">
      <c r="A83" s="7">
        <v>66</v>
      </c>
      <c r="B83" s="25" t="s">
        <v>86</v>
      </c>
      <c r="C83" s="74"/>
      <c r="D83" s="8"/>
      <c r="E83" s="33" t="s">
        <v>120</v>
      </c>
      <c r="F83" s="9">
        <f t="shared" ref="F83:F114" si="4">J83/I83</f>
        <v>0</v>
      </c>
      <c r="G83" s="7">
        <v>12</v>
      </c>
      <c r="H83" s="7">
        <f t="shared" si="3"/>
        <v>0</v>
      </c>
      <c r="I83" s="7">
        <v>12</v>
      </c>
      <c r="J83" s="7"/>
    </row>
    <row r="84" spans="1:10" ht="20.25" customHeight="1">
      <c r="A84" s="7">
        <v>67</v>
      </c>
      <c r="B84" s="25" t="s">
        <v>87</v>
      </c>
      <c r="C84" s="74"/>
      <c r="D84" s="8"/>
      <c r="E84" s="33" t="s">
        <v>120</v>
      </c>
      <c r="F84" s="9">
        <f t="shared" si="4"/>
        <v>0</v>
      </c>
      <c r="G84" s="7">
        <v>12</v>
      </c>
      <c r="H84" s="7">
        <f t="shared" si="3"/>
        <v>0</v>
      </c>
      <c r="I84" s="7">
        <v>12</v>
      </c>
      <c r="J84" s="7"/>
    </row>
    <row r="85" spans="1:10" ht="20.25" customHeight="1">
      <c r="A85" s="7">
        <v>68</v>
      </c>
      <c r="B85" s="25" t="s">
        <v>88</v>
      </c>
      <c r="C85" s="74"/>
      <c r="D85" s="8"/>
      <c r="E85" s="33" t="s">
        <v>120</v>
      </c>
      <c r="F85" s="9">
        <f t="shared" si="4"/>
        <v>0</v>
      </c>
      <c r="G85" s="7">
        <v>240</v>
      </c>
      <c r="H85" s="7">
        <f t="shared" si="3"/>
        <v>0</v>
      </c>
      <c r="I85" s="7">
        <v>240</v>
      </c>
      <c r="J85" s="7"/>
    </row>
    <row r="86" spans="1:10" ht="20.25" customHeight="1">
      <c r="A86" s="7">
        <v>69</v>
      </c>
      <c r="B86" s="25" t="s">
        <v>89</v>
      </c>
      <c r="C86" s="74"/>
      <c r="D86" s="8"/>
      <c r="E86" s="33" t="s">
        <v>119</v>
      </c>
      <c r="F86" s="9">
        <f t="shared" si="4"/>
        <v>0</v>
      </c>
      <c r="G86" s="7">
        <v>24</v>
      </c>
      <c r="H86" s="7">
        <f t="shared" si="3"/>
        <v>0</v>
      </c>
      <c r="I86" s="7">
        <v>24</v>
      </c>
      <c r="J86" s="7"/>
    </row>
    <row r="87" spans="1:10" ht="20.25" customHeight="1">
      <c r="A87" s="7">
        <v>70</v>
      </c>
      <c r="B87" s="25" t="s">
        <v>90</v>
      </c>
      <c r="C87" s="74"/>
      <c r="D87" s="8"/>
      <c r="E87" s="33" t="s">
        <v>119</v>
      </c>
      <c r="F87" s="9">
        <f t="shared" si="4"/>
        <v>0</v>
      </c>
      <c r="G87" s="7">
        <v>24</v>
      </c>
      <c r="H87" s="7">
        <f t="shared" si="3"/>
        <v>0</v>
      </c>
      <c r="I87" s="7">
        <v>24</v>
      </c>
      <c r="J87" s="7"/>
    </row>
    <row r="88" spans="1:10" ht="20.25" customHeight="1">
      <c r="A88" s="7">
        <v>71</v>
      </c>
      <c r="B88" s="30" t="s">
        <v>91</v>
      </c>
      <c r="C88" s="74"/>
      <c r="D88" s="8"/>
      <c r="E88" s="33" t="s">
        <v>119</v>
      </c>
      <c r="F88" s="9">
        <f t="shared" si="4"/>
        <v>0</v>
      </c>
      <c r="G88" s="7">
        <v>300</v>
      </c>
      <c r="H88" s="7">
        <f t="shared" si="3"/>
        <v>0</v>
      </c>
      <c r="I88" s="7">
        <v>300</v>
      </c>
      <c r="J88" s="7"/>
    </row>
    <row r="89" spans="1:10" ht="20.25" customHeight="1">
      <c r="A89" s="7">
        <v>72</v>
      </c>
      <c r="B89" s="25" t="s">
        <v>92</v>
      </c>
      <c r="C89" s="74"/>
      <c r="D89" s="8"/>
      <c r="E89" s="33" t="s">
        <v>120</v>
      </c>
      <c r="F89" s="9">
        <f t="shared" si="4"/>
        <v>0</v>
      </c>
      <c r="G89" s="7">
        <v>350</v>
      </c>
      <c r="H89" s="7">
        <f t="shared" si="3"/>
        <v>0</v>
      </c>
      <c r="I89" s="7">
        <v>350</v>
      </c>
      <c r="J89" s="7"/>
    </row>
    <row r="90" spans="1:10" ht="20.25" customHeight="1">
      <c r="A90" s="7">
        <v>73</v>
      </c>
      <c r="B90" s="25" t="s">
        <v>93</v>
      </c>
      <c r="C90" s="74"/>
      <c r="D90" s="8"/>
      <c r="E90" s="33" t="s">
        <v>119</v>
      </c>
      <c r="F90" s="9">
        <f t="shared" si="4"/>
        <v>0</v>
      </c>
      <c r="G90" s="7">
        <v>280</v>
      </c>
      <c r="H90" s="7">
        <f t="shared" si="3"/>
        <v>0</v>
      </c>
      <c r="I90" s="7">
        <v>280</v>
      </c>
      <c r="J90" s="7"/>
    </row>
    <row r="91" spans="1:10" ht="20.25" customHeight="1">
      <c r="A91" s="7">
        <v>74</v>
      </c>
      <c r="B91" s="25" t="s">
        <v>94</v>
      </c>
      <c r="C91" s="74"/>
      <c r="D91" s="8"/>
      <c r="E91" s="33" t="s">
        <v>120</v>
      </c>
      <c r="F91" s="9">
        <f t="shared" si="4"/>
        <v>0</v>
      </c>
      <c r="G91" s="7">
        <v>85</v>
      </c>
      <c r="H91" s="7">
        <f t="shared" si="3"/>
        <v>0</v>
      </c>
      <c r="I91" s="7">
        <v>85</v>
      </c>
      <c r="J91" s="7"/>
    </row>
    <row r="92" spans="1:10" ht="20.25" customHeight="1">
      <c r="A92" s="7">
        <v>75</v>
      </c>
      <c r="B92" s="25" t="s">
        <v>95</v>
      </c>
      <c r="C92" s="74"/>
      <c r="D92" s="8"/>
      <c r="E92" s="33" t="s">
        <v>120</v>
      </c>
      <c r="F92" s="9">
        <f t="shared" si="4"/>
        <v>0</v>
      </c>
      <c r="G92" s="7">
        <v>48</v>
      </c>
      <c r="H92" s="7">
        <f t="shared" si="3"/>
        <v>0</v>
      </c>
      <c r="I92" s="7">
        <v>48</v>
      </c>
      <c r="J92" s="7"/>
    </row>
    <row r="93" spans="1:10" ht="20.25" customHeight="1">
      <c r="A93" s="7">
        <v>76</v>
      </c>
      <c r="B93" s="25" t="s">
        <v>96</v>
      </c>
      <c r="C93" s="74"/>
      <c r="D93" s="8"/>
      <c r="E93" s="33" t="s">
        <v>119</v>
      </c>
      <c r="F93" s="9">
        <f t="shared" si="4"/>
        <v>0</v>
      </c>
      <c r="G93" s="7">
        <v>96</v>
      </c>
      <c r="H93" s="7">
        <f t="shared" si="3"/>
        <v>0</v>
      </c>
      <c r="I93" s="7">
        <v>96</v>
      </c>
      <c r="J93" s="7"/>
    </row>
    <row r="94" spans="1:10" ht="20.25" customHeight="1">
      <c r="A94" s="7">
        <v>77</v>
      </c>
      <c r="B94" s="25" t="s">
        <v>97</v>
      </c>
      <c r="C94" s="74"/>
      <c r="D94" s="8"/>
      <c r="E94" s="33" t="s">
        <v>119</v>
      </c>
      <c r="F94" s="9">
        <f t="shared" si="4"/>
        <v>0</v>
      </c>
      <c r="G94" s="7">
        <v>6000</v>
      </c>
      <c r="H94" s="7">
        <f t="shared" si="3"/>
        <v>0</v>
      </c>
      <c r="I94" s="7">
        <v>6000</v>
      </c>
      <c r="J94" s="7"/>
    </row>
    <row r="95" spans="1:10" ht="20.25" customHeight="1">
      <c r="A95" s="7">
        <v>78</v>
      </c>
      <c r="B95" s="31" t="s">
        <v>98</v>
      </c>
      <c r="C95" s="74"/>
      <c r="D95" s="8"/>
      <c r="E95" s="33" t="s">
        <v>119</v>
      </c>
      <c r="F95" s="9">
        <f t="shared" si="4"/>
        <v>0</v>
      </c>
      <c r="G95" s="7">
        <v>9000</v>
      </c>
      <c r="H95" s="7">
        <f t="shared" si="3"/>
        <v>0</v>
      </c>
      <c r="I95" s="7">
        <v>9000</v>
      </c>
      <c r="J95" s="7"/>
    </row>
    <row r="96" spans="1:10" ht="20.25" customHeight="1">
      <c r="A96" s="7">
        <v>79</v>
      </c>
      <c r="B96" s="32" t="s">
        <v>99</v>
      </c>
      <c r="C96" s="74"/>
      <c r="D96" s="8"/>
      <c r="E96" s="33" t="s">
        <v>119</v>
      </c>
      <c r="F96" s="9">
        <f t="shared" si="4"/>
        <v>0</v>
      </c>
      <c r="G96" s="7">
        <v>180</v>
      </c>
      <c r="H96" s="7">
        <f t="shared" si="3"/>
        <v>0</v>
      </c>
      <c r="I96" s="7">
        <v>180</v>
      </c>
      <c r="J96" s="7"/>
    </row>
    <row r="97" spans="1:10" ht="20.25" customHeight="1">
      <c r="A97" s="7">
        <v>80</v>
      </c>
      <c r="B97" s="26" t="s">
        <v>100</v>
      </c>
      <c r="C97" s="74"/>
      <c r="D97" s="8"/>
      <c r="E97" s="33" t="s">
        <v>120</v>
      </c>
      <c r="F97" s="9">
        <f t="shared" si="4"/>
        <v>0</v>
      </c>
      <c r="G97" s="7">
        <v>24</v>
      </c>
      <c r="H97" s="7">
        <f t="shared" si="3"/>
        <v>0</v>
      </c>
      <c r="I97" s="7">
        <v>24</v>
      </c>
      <c r="J97" s="7"/>
    </row>
    <row r="98" spans="1:10" ht="20.25" customHeight="1">
      <c r="A98" s="7">
        <v>81</v>
      </c>
      <c r="B98" s="25" t="s">
        <v>101</v>
      </c>
      <c r="C98" s="74"/>
      <c r="D98" s="8"/>
      <c r="E98" s="33" t="s">
        <v>118</v>
      </c>
      <c r="F98" s="9">
        <f t="shared" si="4"/>
        <v>0</v>
      </c>
      <c r="G98" s="7">
        <v>60</v>
      </c>
      <c r="H98" s="7">
        <f t="shared" si="3"/>
        <v>0</v>
      </c>
      <c r="I98" s="7">
        <v>60</v>
      </c>
      <c r="J98" s="7"/>
    </row>
    <row r="99" spans="1:10" ht="20.25" customHeight="1">
      <c r="A99" s="7">
        <v>82</v>
      </c>
      <c r="B99" s="25" t="s">
        <v>102</v>
      </c>
      <c r="C99" s="74"/>
      <c r="D99" s="8"/>
      <c r="E99" s="33" t="s">
        <v>118</v>
      </c>
      <c r="F99" s="9">
        <f t="shared" si="4"/>
        <v>0</v>
      </c>
      <c r="G99" s="7">
        <v>60</v>
      </c>
      <c r="H99" s="7">
        <f t="shared" si="3"/>
        <v>0</v>
      </c>
      <c r="I99" s="7">
        <v>60</v>
      </c>
      <c r="J99" s="7"/>
    </row>
    <row r="100" spans="1:10" ht="20.25" customHeight="1">
      <c r="A100" s="7">
        <v>83</v>
      </c>
      <c r="B100" s="25" t="s">
        <v>103</v>
      </c>
      <c r="C100" s="74"/>
      <c r="D100" s="8"/>
      <c r="E100" s="33" t="s">
        <v>125</v>
      </c>
      <c r="F100" s="9">
        <f t="shared" si="4"/>
        <v>0</v>
      </c>
      <c r="G100" s="7">
        <v>24</v>
      </c>
      <c r="H100" s="7">
        <f t="shared" si="3"/>
        <v>0</v>
      </c>
      <c r="I100" s="7">
        <v>24</v>
      </c>
      <c r="J100" s="7"/>
    </row>
    <row r="101" spans="1:10" ht="20.25" customHeight="1">
      <c r="A101" s="7">
        <v>84</v>
      </c>
      <c r="B101" s="25" t="s">
        <v>104</v>
      </c>
      <c r="C101" s="74"/>
      <c r="D101" s="8"/>
      <c r="E101" s="33" t="s">
        <v>125</v>
      </c>
      <c r="F101" s="9">
        <f t="shared" si="4"/>
        <v>0</v>
      </c>
      <c r="G101" s="7">
        <v>24</v>
      </c>
      <c r="H101" s="7">
        <f t="shared" si="3"/>
        <v>0</v>
      </c>
      <c r="I101" s="7">
        <v>24</v>
      </c>
      <c r="J101" s="7"/>
    </row>
    <row r="102" spans="1:10" ht="20.25" customHeight="1">
      <c r="A102" s="7">
        <v>85</v>
      </c>
      <c r="B102" s="25" t="s">
        <v>105</v>
      </c>
      <c r="C102" s="74"/>
      <c r="D102" s="8"/>
      <c r="E102" s="33" t="s">
        <v>119</v>
      </c>
      <c r="F102" s="9">
        <f t="shared" si="4"/>
        <v>0</v>
      </c>
      <c r="G102" s="7">
        <v>240</v>
      </c>
      <c r="H102" s="7">
        <f t="shared" si="3"/>
        <v>0</v>
      </c>
      <c r="I102" s="7">
        <v>240</v>
      </c>
      <c r="J102" s="7"/>
    </row>
    <row r="103" spans="1:10" ht="20.25" customHeight="1">
      <c r="A103" s="7">
        <v>86</v>
      </c>
      <c r="B103" s="25" t="s">
        <v>106</v>
      </c>
      <c r="C103" s="74"/>
      <c r="D103" s="8"/>
      <c r="E103" s="33" t="s">
        <v>119</v>
      </c>
      <c r="F103" s="9">
        <f t="shared" si="4"/>
        <v>0</v>
      </c>
      <c r="G103" s="7">
        <v>40</v>
      </c>
      <c r="H103" s="7">
        <f t="shared" si="3"/>
        <v>0</v>
      </c>
      <c r="I103" s="7">
        <v>40</v>
      </c>
      <c r="J103" s="7"/>
    </row>
    <row r="104" spans="1:10" ht="20.25" customHeight="1">
      <c r="A104" s="7">
        <v>87</v>
      </c>
      <c r="B104" s="25" t="s">
        <v>107</v>
      </c>
      <c r="C104" s="74"/>
      <c r="D104" s="8"/>
      <c r="E104" s="33" t="s">
        <v>119</v>
      </c>
      <c r="F104" s="9">
        <f t="shared" si="4"/>
        <v>0</v>
      </c>
      <c r="G104" s="7">
        <v>180</v>
      </c>
      <c r="H104" s="7">
        <f t="shared" si="3"/>
        <v>0</v>
      </c>
      <c r="I104" s="7">
        <v>180</v>
      </c>
      <c r="J104" s="7"/>
    </row>
    <row r="105" spans="1:10" ht="20.25" customHeight="1">
      <c r="A105" s="7">
        <v>88</v>
      </c>
      <c r="B105" s="25" t="s">
        <v>108</v>
      </c>
      <c r="C105" s="74"/>
      <c r="D105" s="8"/>
      <c r="E105" s="33" t="s">
        <v>119</v>
      </c>
      <c r="F105" s="9">
        <f t="shared" si="4"/>
        <v>0</v>
      </c>
      <c r="G105" s="7">
        <v>180</v>
      </c>
      <c r="H105" s="7">
        <f t="shared" si="3"/>
        <v>0</v>
      </c>
      <c r="I105" s="7">
        <v>180</v>
      </c>
      <c r="J105" s="7"/>
    </row>
    <row r="106" spans="1:10" ht="20.25" customHeight="1">
      <c r="A106" s="7">
        <v>89</v>
      </c>
      <c r="B106" s="25" t="s">
        <v>109</v>
      </c>
      <c r="C106" s="74"/>
      <c r="D106" s="8"/>
      <c r="E106" s="33" t="s">
        <v>119</v>
      </c>
      <c r="F106" s="9">
        <f t="shared" si="4"/>
        <v>0</v>
      </c>
      <c r="G106" s="7">
        <v>180</v>
      </c>
      <c r="H106" s="7">
        <f t="shared" si="3"/>
        <v>0</v>
      </c>
      <c r="I106" s="7">
        <v>180</v>
      </c>
      <c r="J106" s="7"/>
    </row>
    <row r="107" spans="1:10" ht="20.25" customHeight="1">
      <c r="A107" s="7">
        <v>90</v>
      </c>
      <c r="B107" s="25" t="s">
        <v>110</v>
      </c>
      <c r="C107" s="74"/>
      <c r="D107" s="8"/>
      <c r="E107" s="33" t="s">
        <v>119</v>
      </c>
      <c r="F107" s="9">
        <f t="shared" si="4"/>
        <v>0</v>
      </c>
      <c r="G107" s="7">
        <v>180</v>
      </c>
      <c r="H107" s="7">
        <f t="shared" si="3"/>
        <v>0</v>
      </c>
      <c r="I107" s="7">
        <v>180</v>
      </c>
      <c r="J107" s="7"/>
    </row>
    <row r="108" spans="1:10" ht="20.25" customHeight="1">
      <c r="A108" s="7">
        <v>91</v>
      </c>
      <c r="B108" s="25" t="s">
        <v>111</v>
      </c>
      <c r="C108" s="74"/>
      <c r="D108" s="8"/>
      <c r="E108" s="33" t="s">
        <v>119</v>
      </c>
      <c r="F108" s="9">
        <f t="shared" si="4"/>
        <v>0</v>
      </c>
      <c r="G108" s="7">
        <v>72</v>
      </c>
      <c r="H108" s="7">
        <f t="shared" si="3"/>
        <v>0</v>
      </c>
      <c r="I108" s="7">
        <v>72</v>
      </c>
      <c r="J108" s="7"/>
    </row>
    <row r="109" spans="1:10" ht="20.25" customHeight="1">
      <c r="A109" s="7">
        <v>92</v>
      </c>
      <c r="B109" s="25" t="s">
        <v>112</v>
      </c>
      <c r="C109" s="74"/>
      <c r="D109" s="8"/>
      <c r="E109" s="33" t="s">
        <v>119</v>
      </c>
      <c r="F109" s="9">
        <f t="shared" si="4"/>
        <v>0</v>
      </c>
      <c r="G109" s="7">
        <v>300</v>
      </c>
      <c r="H109" s="7">
        <f t="shared" si="3"/>
        <v>0</v>
      </c>
      <c r="I109" s="7">
        <v>300</v>
      </c>
      <c r="J109" s="7"/>
    </row>
    <row r="110" spans="1:10" ht="20.25" customHeight="1">
      <c r="A110" s="7">
        <v>93</v>
      </c>
      <c r="B110" s="25" t="s">
        <v>113</v>
      </c>
      <c r="C110" s="74"/>
      <c r="D110" s="8"/>
      <c r="E110" s="33" t="s">
        <v>119</v>
      </c>
      <c r="F110" s="9">
        <f t="shared" si="4"/>
        <v>0</v>
      </c>
      <c r="G110" s="7">
        <v>40</v>
      </c>
      <c r="H110" s="7">
        <f t="shared" si="3"/>
        <v>0</v>
      </c>
      <c r="I110" s="7">
        <v>40</v>
      </c>
      <c r="J110" s="7"/>
    </row>
    <row r="111" spans="1:10" ht="20.25" customHeight="1">
      <c r="A111" s="7">
        <v>94</v>
      </c>
      <c r="B111" s="25" t="s">
        <v>114</v>
      </c>
      <c r="C111" s="74"/>
      <c r="D111" s="8"/>
      <c r="E111" s="33" t="s">
        <v>119</v>
      </c>
      <c r="F111" s="9">
        <f t="shared" si="4"/>
        <v>0</v>
      </c>
      <c r="G111" s="7">
        <v>120</v>
      </c>
      <c r="H111" s="7">
        <f t="shared" si="3"/>
        <v>0</v>
      </c>
      <c r="I111" s="7">
        <v>120</v>
      </c>
      <c r="J111" s="7"/>
    </row>
    <row r="112" spans="1:10" ht="20.25" customHeight="1">
      <c r="A112" s="7">
        <v>95</v>
      </c>
      <c r="B112" s="25" t="s">
        <v>115</v>
      </c>
      <c r="C112" s="74"/>
      <c r="D112" s="8"/>
      <c r="E112" s="33" t="s">
        <v>119</v>
      </c>
      <c r="F112" s="9">
        <f t="shared" si="4"/>
        <v>0</v>
      </c>
      <c r="G112" s="7">
        <v>60</v>
      </c>
      <c r="H112" s="7">
        <f t="shared" si="3"/>
        <v>0</v>
      </c>
      <c r="I112" s="7">
        <v>60</v>
      </c>
      <c r="J112" s="7"/>
    </row>
    <row r="113" spans="1:10" ht="20.25" customHeight="1">
      <c r="A113" s="7">
        <v>96</v>
      </c>
      <c r="B113" s="25" t="s">
        <v>116</v>
      </c>
      <c r="C113" s="74"/>
      <c r="D113" s="8"/>
      <c r="E113" s="33" t="s">
        <v>125</v>
      </c>
      <c r="F113" s="9">
        <f t="shared" si="4"/>
        <v>0</v>
      </c>
      <c r="G113" s="7">
        <v>4</v>
      </c>
      <c r="H113" s="7">
        <f t="shared" si="3"/>
        <v>0</v>
      </c>
      <c r="I113" s="7">
        <v>4</v>
      </c>
      <c r="J113" s="7"/>
    </row>
    <row r="114" spans="1:10" ht="20.25" customHeight="1">
      <c r="A114" s="7">
        <v>97</v>
      </c>
      <c r="B114" s="25" t="s">
        <v>117</v>
      </c>
      <c r="C114" s="75"/>
      <c r="D114" s="8"/>
      <c r="E114" s="33" t="s">
        <v>118</v>
      </c>
      <c r="F114" s="9">
        <f t="shared" si="4"/>
        <v>0</v>
      </c>
      <c r="G114" s="7">
        <v>4</v>
      </c>
      <c r="H114" s="7">
        <f t="shared" si="3"/>
        <v>0</v>
      </c>
      <c r="I114" s="7">
        <v>4</v>
      </c>
      <c r="J114" s="7"/>
    </row>
    <row r="115" spans="1:10" ht="39" customHeight="1">
      <c r="A115" s="60" t="s">
        <v>8</v>
      </c>
      <c r="B115" s="61"/>
      <c r="C115" s="23"/>
      <c r="D115" s="23"/>
      <c r="E115" s="10"/>
      <c r="F115" s="11"/>
      <c r="G115" s="9"/>
      <c r="H115" s="9">
        <f>SUM(H18:H114)</f>
        <v>0</v>
      </c>
      <c r="I115" s="9"/>
      <c r="J115" s="9"/>
    </row>
    <row r="116" spans="1:10" ht="20.25" customHeight="1">
      <c r="A116" s="2"/>
      <c r="B116" s="71" t="s">
        <v>21</v>
      </c>
      <c r="C116" s="71"/>
      <c r="D116" s="71"/>
      <c r="E116" s="71"/>
      <c r="F116" s="71"/>
      <c r="G116" s="22"/>
      <c r="H116" s="22"/>
      <c r="I116" s="22"/>
    </row>
    <row r="117" spans="1:10" ht="20.399999999999999" customHeight="1">
      <c r="B117" s="72"/>
      <c r="C117" s="72"/>
      <c r="D117" s="72"/>
      <c r="E117" s="72"/>
      <c r="F117" s="72"/>
      <c r="G117" s="59" t="s">
        <v>216</v>
      </c>
      <c r="H117" s="59"/>
      <c r="I117" s="59"/>
    </row>
    <row r="118" spans="1:10">
      <c r="B118" s="72"/>
      <c r="C118" s="72"/>
      <c r="D118" s="72"/>
      <c r="E118" s="72"/>
      <c r="F118" s="72"/>
      <c r="G118" s="59"/>
      <c r="H118" s="59"/>
      <c r="I118" s="59"/>
    </row>
    <row r="119" spans="1:10">
      <c r="B119" s="72"/>
      <c r="C119" s="72"/>
      <c r="D119" s="72"/>
      <c r="E119" s="72"/>
      <c r="F119" s="72"/>
      <c r="G119" s="59"/>
      <c r="H119" s="59"/>
      <c r="I119" s="59"/>
    </row>
    <row r="120" spans="1:10">
      <c r="B120" s="72"/>
      <c r="C120" s="72"/>
      <c r="D120" s="72"/>
      <c r="E120" s="72"/>
      <c r="F120" s="72"/>
      <c r="G120" s="59"/>
      <c r="H120" s="59"/>
      <c r="I120" s="59"/>
    </row>
    <row r="121" spans="1:10">
      <c r="B121" s="72"/>
      <c r="C121" s="72"/>
      <c r="D121" s="72"/>
      <c r="E121" s="72"/>
      <c r="F121" s="72"/>
      <c r="G121" s="59"/>
      <c r="H121" s="59"/>
      <c r="I121" s="59"/>
    </row>
    <row r="122" spans="1:10">
      <c r="B122" s="72"/>
      <c r="C122" s="72"/>
      <c r="D122" s="72"/>
      <c r="E122" s="72"/>
      <c r="F122" s="72"/>
      <c r="G122" s="59"/>
      <c r="H122" s="59"/>
      <c r="I122" s="59"/>
    </row>
    <row r="123" spans="1:10">
      <c r="B123" s="72"/>
      <c r="C123" s="72"/>
      <c r="D123" s="72"/>
      <c r="E123" s="72"/>
      <c r="F123" s="72"/>
      <c r="G123" s="59"/>
      <c r="H123" s="59"/>
      <c r="I123" s="59"/>
    </row>
    <row r="124" spans="1:10">
      <c r="B124" s="72"/>
      <c r="C124" s="72"/>
      <c r="D124" s="72"/>
      <c r="E124" s="72"/>
      <c r="F124" s="72"/>
      <c r="G124" s="59"/>
      <c r="H124" s="59"/>
      <c r="I124" s="59"/>
    </row>
    <row r="125" spans="1:10">
      <c r="B125" s="72"/>
      <c r="C125" s="72"/>
      <c r="D125" s="72"/>
      <c r="E125" s="72"/>
      <c r="F125" s="72"/>
      <c r="G125" s="59"/>
      <c r="H125" s="59"/>
      <c r="I125" s="59"/>
    </row>
    <row r="126" spans="1:10">
      <c r="B126" s="72"/>
      <c r="C126" s="72"/>
      <c r="D126" s="72"/>
      <c r="E126" s="72"/>
      <c r="F126" s="72"/>
      <c r="G126" s="59"/>
      <c r="H126" s="59"/>
      <c r="I126" s="59"/>
    </row>
    <row r="127" spans="1:10">
      <c r="B127" s="72"/>
      <c r="C127" s="72"/>
      <c r="D127" s="72"/>
      <c r="E127" s="72"/>
      <c r="F127" s="72"/>
      <c r="G127" s="59"/>
      <c r="H127" s="59"/>
      <c r="I127" s="59"/>
    </row>
    <row r="128" spans="1:10">
      <c r="E128" s="22"/>
      <c r="F128" s="12"/>
      <c r="G128" s="59"/>
      <c r="H128" s="59"/>
      <c r="I128" s="59"/>
    </row>
  </sheetData>
  <mergeCells count="18">
    <mergeCell ref="A14:J14"/>
    <mergeCell ref="I15:J15"/>
    <mergeCell ref="G11:J13"/>
    <mergeCell ref="G10:J10"/>
    <mergeCell ref="I16:I17"/>
    <mergeCell ref="J16:J17"/>
    <mergeCell ref="A15:A17"/>
    <mergeCell ref="G117:I128"/>
    <mergeCell ref="A115:B115"/>
    <mergeCell ref="G15:H15"/>
    <mergeCell ref="B15:B17"/>
    <mergeCell ref="E15:E17"/>
    <mergeCell ref="F15:F17"/>
    <mergeCell ref="C15:C17"/>
    <mergeCell ref="D15:D17"/>
    <mergeCell ref="G16:H16"/>
    <mergeCell ref="B116:F127"/>
    <mergeCell ref="C18:C114"/>
  </mergeCells>
  <printOptions horizontalCentered="1" verticalCentered="1"/>
  <pageMargins left="0.7" right="0.7" top="0.75" bottom="0.75" header="0.3" footer="0.3"/>
  <pageSetup scale="60" orientation="landscape" horizontalDpi="0" verticalDpi="0" r:id="rId1"/>
  <rowBreaks count="2" manualBreakCount="2">
    <brk id="37" max="13" man="1"/>
    <brk id="69" max="13" man="1"/>
  </rowBreaks>
  <colBreaks count="1" manualBreakCount="1">
    <brk id="10" max="10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Տեխ.բն.</vt:lpstr>
      <vt:lpstr>Գնման</vt:lpstr>
      <vt:lpstr>Գնման!Print_Area</vt:lpstr>
      <vt:lpstr>Տեխ.բն.!Print_Area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vachagan.mejunc</cp:lastModifiedBy>
  <cp:lastPrinted>2016-10-28T05:48:12Z</cp:lastPrinted>
  <dcterms:created xsi:type="dcterms:W3CDTF">2016-01-12T10:22:24Z</dcterms:created>
  <dcterms:modified xsi:type="dcterms:W3CDTF">2016-11-15T04:59:51Z</dcterms:modified>
</cp:coreProperties>
</file>